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ELIPE\Academia\2_UFPB\1_Graduação\disciplinas\1_Sistemas Estruturais I\Aulas\excell\"/>
    </mc:Choice>
  </mc:AlternateContent>
  <xr:revisionPtr revIDLastSave="0" documentId="13_ncr:1_{99FA2057-B6F5-4097-BAC7-C5D6940C94DF}" xr6:coauthVersionLast="47" xr6:coauthVersionMax="47" xr10:uidLastSave="{00000000-0000-0000-0000-000000000000}"/>
  <bookViews>
    <workbookView xWindow="-120" yWindow="-120" windowWidth="29040" windowHeight="15840" tabRatio="941" xr2:uid="{00000000-000D-0000-FFFF-FFFF00000000}"/>
  </bookViews>
  <sheets>
    <sheet name="Laje maciça bidirecional" sheetId="1" r:id="rId1"/>
    <sheet name="Laje nervurada treliçada BI_DIR" sheetId="4" r:id="rId2"/>
    <sheet name="Laje nervurada cubetas BI_DIR" sheetId="12" r:id="rId3"/>
    <sheet name="Laje maciça unidirecional (2M)" sheetId="5" r:id="rId4"/>
    <sheet name="Laje maciça unidirecional (3M)" sheetId="6" r:id="rId5"/>
    <sheet name="Laje nerv TRE UNI_DIR (2M)" sheetId="7" r:id="rId6"/>
    <sheet name="Laje nerv TRE UNI_DIR (3M)" sheetId="8" r:id="rId7"/>
    <sheet name="tabela_cubetas_61_atex" sheetId="14" state="hidden" r:id="rId8"/>
    <sheet name="tabela_treliçada_bidirecional" sheetId="10" state="hidden" r:id="rId9"/>
    <sheet name="tabela_treliçada_unidirecional" sheetId="11" state="hidden" r:id="rId10"/>
  </sheets>
  <definedNames>
    <definedName name="cubetas61">tabela_cubetas_61_atex!$A$3:$F$17</definedName>
    <definedName name="treliçadaBI">tabela_treliçada_bidirecional!$A$3:$F$7</definedName>
    <definedName name="treliçadoUNI">tabela_treliçada_unidirecional!$A$3:$F$7</definedName>
  </definedNames>
  <calcPr calcId="181029"/>
</workbook>
</file>

<file path=xl/calcChain.xml><?xml version="1.0" encoding="utf-8"?>
<calcChain xmlns="http://schemas.openxmlformats.org/spreadsheetml/2006/main">
  <c r="B25" i="8" l="1"/>
  <c r="B17" i="8"/>
  <c r="B9" i="12" l="1"/>
  <c r="H9" i="12" l="1"/>
  <c r="D17" i="12" s="1"/>
  <c r="E9" i="12"/>
  <c r="F9" i="12" s="1"/>
  <c r="D13" i="12" s="1"/>
  <c r="D9" i="12"/>
  <c r="G13" i="8"/>
  <c r="H9" i="8"/>
  <c r="K9" i="8" s="1"/>
  <c r="E9" i="8"/>
  <c r="F9" i="8" s="1"/>
  <c r="D9" i="8"/>
  <c r="B9" i="8"/>
  <c r="H9" i="7"/>
  <c r="E9" i="7"/>
  <c r="D9" i="7"/>
  <c r="B9" i="7"/>
  <c r="H9" i="4"/>
  <c r="E9" i="4"/>
  <c r="F9" i="4" s="1"/>
  <c r="D9" i="4"/>
  <c r="B9" i="4"/>
  <c r="G21" i="12"/>
  <c r="E17" i="12"/>
  <c r="D21" i="12" s="1"/>
  <c r="G13" i="12"/>
  <c r="H25" i="5"/>
  <c r="G17" i="5"/>
  <c r="D25" i="5"/>
  <c r="C21" i="12" l="1"/>
  <c r="K9" i="12"/>
  <c r="B13" i="12" s="1"/>
  <c r="C13" i="8"/>
  <c r="D13" i="8"/>
  <c r="A13" i="8"/>
  <c r="B13" i="8"/>
  <c r="C13" i="12"/>
  <c r="H25" i="8"/>
  <c r="D25" i="8"/>
  <c r="G17" i="8"/>
  <c r="G21" i="8" s="1"/>
  <c r="E17" i="8"/>
  <c r="D17" i="8"/>
  <c r="E17" i="7"/>
  <c r="D17" i="7"/>
  <c r="G13" i="7"/>
  <c r="K9" i="7"/>
  <c r="F17" i="7" s="1"/>
  <c r="F9" i="7"/>
  <c r="C13" i="7" s="1"/>
  <c r="H25" i="7"/>
  <c r="D25" i="7"/>
  <c r="G17" i="7"/>
  <c r="G13" i="5"/>
  <c r="G21" i="4"/>
  <c r="G13" i="4"/>
  <c r="G21" i="1"/>
  <c r="G13" i="1"/>
  <c r="G13" i="6"/>
  <c r="H25" i="6"/>
  <c r="G29" i="6" s="1"/>
  <c r="D25" i="6"/>
  <c r="G17" i="6"/>
  <c r="G21" i="6" s="1"/>
  <c r="E17" i="6"/>
  <c r="D13" i="6"/>
  <c r="C9" i="6"/>
  <c r="F9" i="6" s="1"/>
  <c r="A13" i="6" s="1"/>
  <c r="G29" i="5"/>
  <c r="G21" i="5"/>
  <c r="E17" i="5"/>
  <c r="D13" i="5"/>
  <c r="C9" i="5"/>
  <c r="D17" i="5" s="1"/>
  <c r="C13" i="4"/>
  <c r="E17" i="4"/>
  <c r="D21" i="4" s="1"/>
  <c r="K9" i="4"/>
  <c r="B13" i="4" s="1"/>
  <c r="D17" i="4"/>
  <c r="E17" i="1"/>
  <c r="D21" i="1" s="1"/>
  <c r="D13" i="1"/>
  <c r="C9" i="1"/>
  <c r="C13" i="1" s="1"/>
  <c r="A13" i="12" l="1"/>
  <c r="E13" i="12" s="1"/>
  <c r="F17" i="12"/>
  <c r="B21" i="12" s="1"/>
  <c r="E13" i="8"/>
  <c r="D17" i="6"/>
  <c r="C21" i="6" s="1"/>
  <c r="F17" i="8"/>
  <c r="B21" i="8" s="1"/>
  <c r="C13" i="6"/>
  <c r="D21" i="8"/>
  <c r="C21" i="8"/>
  <c r="D21" i="7"/>
  <c r="C21" i="7"/>
  <c r="A21" i="7"/>
  <c r="B21" i="7"/>
  <c r="D13" i="7"/>
  <c r="F9" i="5"/>
  <c r="B13" i="5" s="1"/>
  <c r="D21" i="5"/>
  <c r="C21" i="5"/>
  <c r="F25" i="5"/>
  <c r="D29" i="5" s="1"/>
  <c r="E25" i="5"/>
  <c r="A13" i="4"/>
  <c r="F25" i="8"/>
  <c r="D29" i="8" s="1"/>
  <c r="G29" i="8"/>
  <c r="E25" i="8"/>
  <c r="B13" i="7"/>
  <c r="A13" i="7"/>
  <c r="G25" i="7"/>
  <c r="G21" i="7"/>
  <c r="F25" i="7"/>
  <c r="D29" i="7" s="1"/>
  <c r="G29" i="7"/>
  <c r="E25" i="7"/>
  <c r="B13" i="6"/>
  <c r="D21" i="6"/>
  <c r="E25" i="6"/>
  <c r="F25" i="6"/>
  <c r="D29" i="6" s="1"/>
  <c r="F17" i="6"/>
  <c r="G25" i="6" s="1"/>
  <c r="C13" i="5"/>
  <c r="D13" i="4"/>
  <c r="C21" i="4"/>
  <c r="F17" i="4"/>
  <c r="D17" i="1"/>
  <c r="C21" i="1" s="1"/>
  <c r="F9" i="1"/>
  <c r="E13" i="6" l="1"/>
  <c r="A21" i="12"/>
  <c r="E21" i="12" s="1"/>
  <c r="E13" i="4"/>
  <c r="G25" i="8"/>
  <c r="A21" i="8"/>
  <c r="E21" i="8" s="1"/>
  <c r="C29" i="8"/>
  <c r="A13" i="5"/>
  <c r="E13" i="5" s="1"/>
  <c r="F17" i="5"/>
  <c r="G25" i="5" s="1"/>
  <c r="A29" i="5" s="1"/>
  <c r="E13" i="7"/>
  <c r="C29" i="7"/>
  <c r="B29" i="7"/>
  <c r="A29" i="7"/>
  <c r="C29" i="5"/>
  <c r="C29" i="6"/>
  <c r="A21" i="6"/>
  <c r="B21" i="6"/>
  <c r="A21" i="4"/>
  <c r="B21" i="4"/>
  <c r="B13" i="1"/>
  <c r="A13" i="1"/>
  <c r="F17" i="1"/>
  <c r="E21" i="4" l="1"/>
  <c r="E21" i="6"/>
  <c r="E13" i="1"/>
  <c r="B29" i="8"/>
  <c r="A29" i="8"/>
  <c r="B21" i="5"/>
  <c r="A21" i="5"/>
  <c r="B29" i="5"/>
  <c r="E29" i="5" s="1"/>
  <c r="E21" i="7"/>
  <c r="E29" i="7"/>
  <c r="B29" i="6"/>
  <c r="A29" i="6"/>
  <c r="E29" i="6" s="1"/>
  <c r="A21" i="1"/>
  <c r="B21" i="1"/>
  <c r="E21" i="1" l="1"/>
  <c r="E29" i="8"/>
  <c r="E21" i="5"/>
</calcChain>
</file>

<file path=xl/sharedStrings.xml><?xml version="1.0" encoding="utf-8"?>
<sst xmlns="http://schemas.openxmlformats.org/spreadsheetml/2006/main" count="324" uniqueCount="78">
  <si>
    <t>fck (MPa)</t>
  </si>
  <si>
    <t>qpp (KN/m²)</t>
  </si>
  <si>
    <t>qrev (KN/m²)</t>
  </si>
  <si>
    <t>qvar (KN/m²)</t>
  </si>
  <si>
    <t>qlaje (KN/m²)</t>
  </si>
  <si>
    <t>Dados de entrada da laje maciça bidirecional</t>
  </si>
  <si>
    <t>L_mf (m)</t>
  </si>
  <si>
    <t>L_ec (m)</t>
  </si>
  <si>
    <t>L_max (m)</t>
  </si>
  <si>
    <t>L_des1 (m)</t>
  </si>
  <si>
    <t>L_des2 (m)</t>
  </si>
  <si>
    <t>L_adot (m)</t>
  </si>
  <si>
    <t>Dados de entrada das vigas dos sistema bidirecional</t>
  </si>
  <si>
    <t>Rlaje (KN/m)</t>
  </si>
  <si>
    <t>Rlaje_p (KN/m)</t>
  </si>
  <si>
    <t>Rlaje_v (KN/m)</t>
  </si>
  <si>
    <t>qalv (KN/m)</t>
  </si>
  <si>
    <t>n</t>
  </si>
  <si>
    <t>Dados de saída das vigas - altura mínima</t>
  </si>
  <si>
    <t>Dados de saída da laje - Vão máximo</t>
  </si>
  <si>
    <t>h_mf (cm)</t>
  </si>
  <si>
    <t>h_ec (cm)</t>
  </si>
  <si>
    <t>h_des1 (cm)</t>
  </si>
  <si>
    <t>h_des2 (cm)</t>
  </si>
  <si>
    <t>h_min (cm)</t>
  </si>
  <si>
    <t>e_capa (cm)</t>
  </si>
  <si>
    <t>Ac   (cm²)</t>
  </si>
  <si>
    <t>ie      (cm)</t>
  </si>
  <si>
    <t>d        (cm)</t>
  </si>
  <si>
    <t>It    (cm4)</t>
  </si>
  <si>
    <t>d_eq        (cm)</t>
  </si>
  <si>
    <t>Dados de saída das vigas principais - altura mínima</t>
  </si>
  <si>
    <t>Dados de entrada das vigas secundárias</t>
  </si>
  <si>
    <t>Dados de saída das vigas secundárias - altura mínima</t>
  </si>
  <si>
    <t>L_sec (m)</t>
  </si>
  <si>
    <t>Dados de entrada das vigas principais (2M)</t>
  </si>
  <si>
    <t>L_pri  (m)</t>
  </si>
  <si>
    <t>qpri_p (KN/m)</t>
  </si>
  <si>
    <t>qpri_v (KN/m)</t>
  </si>
  <si>
    <t>qpri (KN/m)</t>
  </si>
  <si>
    <t>qpp_sec (KN/m)</t>
  </si>
  <si>
    <t>d/L      (%)</t>
  </si>
  <si>
    <t>hs/Ls (%)</t>
  </si>
  <si>
    <t>hp/Lp (%)</t>
  </si>
  <si>
    <t>d/L        (%)</t>
  </si>
  <si>
    <t>h/L (%)</t>
  </si>
  <si>
    <t>h/L        (%)</t>
  </si>
  <si>
    <t>h_adot (cm)</t>
  </si>
  <si>
    <t xml:space="preserve"> </t>
  </si>
  <si>
    <t>Dados de entrada das vigas principais (3M)</t>
  </si>
  <si>
    <t>L_ec   (m)</t>
  </si>
  <si>
    <t>bw    (cm)</t>
  </si>
  <si>
    <t>L_ec    (m)</t>
  </si>
  <si>
    <t>bw     (cm)</t>
  </si>
  <si>
    <t>fck    (MPa)</t>
  </si>
  <si>
    <t>L_mf   (m)</t>
  </si>
  <si>
    <t>d         (cm)</t>
  </si>
  <si>
    <t>L_ec     (m)</t>
  </si>
  <si>
    <t>bw      (cm)</t>
  </si>
  <si>
    <t>Dados de entrada da laje maciça unidirecional</t>
  </si>
  <si>
    <t>Tabela de constantes geométricas de lajes treliçadas bidirecionais com forma em EPS e inter-eixo de 49 cm</t>
  </si>
  <si>
    <t>Espessura total (cm)</t>
  </si>
  <si>
    <t>Altura da treliça (cm)</t>
  </si>
  <si>
    <t>Capa    (cm)</t>
  </si>
  <si>
    <t>Peso próprio (KN/m²)</t>
  </si>
  <si>
    <t>Área da seção (cm²)</t>
  </si>
  <si>
    <t>Momento de inércia (cm4)</t>
  </si>
  <si>
    <t>Tabela de constantes geométricas de lajes treliçadas unidirecionais com forma em EPS e inter-eixo de 43 cm</t>
  </si>
  <si>
    <t>Dados de entrada da laje nervurada treliçada bidirecional (ie = 49 cm EPS)</t>
  </si>
  <si>
    <t>Dados de entrada da laje nervurada treliçada unidirecional (ie=43cm EPS)</t>
  </si>
  <si>
    <t>Dados geométricos das formas ATEX610 com ie= 61cm</t>
  </si>
  <si>
    <t>Altura total (cm)</t>
  </si>
  <si>
    <t>Capa</t>
  </si>
  <si>
    <t>Altura da forma (cm)</t>
  </si>
  <si>
    <t>Área (cm²)</t>
  </si>
  <si>
    <t>Momento de Inércia (cm4)</t>
  </si>
  <si>
    <t>Dados de entrada da laje nervurada cubetas bidirecional (ie=61 cm)</t>
  </si>
  <si>
    <t>L_mf   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</si>
</sst>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7A09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1" fontId="2" fillId="2" borderId="11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0" fillId="3" borderId="10" xfId="0" applyNumberFormat="1" applyFill="1" applyBorder="1" applyAlignment="1">
      <alignment horizontal="center" vertical="center" wrapText="1"/>
    </xf>
    <xf numFmtId="2" fontId="0" fillId="3" borderId="11" xfId="0" applyNumberForma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0" fillId="3" borderId="10" xfId="0" applyNumberFormat="1" applyFill="1" applyBorder="1" applyAlignment="1">
      <alignment horizontal="center" vertical="center" wrapText="1"/>
    </xf>
    <xf numFmtId="164" fontId="0" fillId="3" borderId="11" xfId="0" applyNumberFormat="1" applyFill="1" applyBorder="1" applyAlignment="1">
      <alignment horizontal="center" vertical="center" wrapText="1"/>
    </xf>
    <xf numFmtId="164" fontId="3" fillId="3" borderId="11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0" fillId="4" borderId="8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7" xfId="0" applyFill="1" applyBorder="1" applyAlignment="1">
      <alignment horizontal="center" vertical="center" wrapText="1"/>
    </xf>
    <xf numFmtId="165" fontId="0" fillId="4" borderId="13" xfId="1" applyNumberFormat="1" applyFont="1" applyFill="1" applyBorder="1" applyAlignment="1">
      <alignment horizontal="center"/>
    </xf>
    <xf numFmtId="0" fontId="0" fillId="3" borderId="1" xfId="0" applyFill="1" applyBorder="1" applyAlignment="1" applyProtection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2" fontId="0" fillId="3" borderId="17" xfId="0" applyNumberForma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0" xfId="0" applyFill="1" applyBorder="1" applyAlignment="1">
      <alignment horizontal="center" vertical="center" wrapText="1"/>
    </xf>
    <xf numFmtId="165" fontId="0" fillId="4" borderId="12" xfId="1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164" fontId="0" fillId="2" borderId="6" xfId="0" applyNumberFormat="1" applyFill="1" applyBorder="1" applyAlignment="1" applyProtection="1">
      <alignment horizontal="center"/>
      <protection locked="0"/>
    </xf>
    <xf numFmtId="164" fontId="2" fillId="2" borderId="11" xfId="0" applyNumberFormat="1" applyFont="1" applyFill="1" applyBorder="1" applyAlignment="1" applyProtection="1">
      <alignment horizontal="center"/>
      <protection locked="0"/>
    </xf>
    <xf numFmtId="0" fontId="2" fillId="3" borderId="17" xfId="0" applyFon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/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0" fontId="3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4" fillId="3" borderId="17" xfId="0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/>
    </xf>
    <xf numFmtId="164" fontId="0" fillId="3" borderId="17" xfId="0" applyNumberForma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7" xfId="0" applyFont="1" applyFill="1" applyBorder="1" applyAlignment="1">
      <alignment horizontal="center" vertical="center" wrapText="1"/>
    </xf>
    <xf numFmtId="165" fontId="3" fillId="4" borderId="13" xfId="1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 vertical="center" wrapText="1"/>
    </xf>
    <xf numFmtId="165" fontId="3" fillId="4" borderId="12" xfId="1" applyNumberFormat="1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164" fontId="4" fillId="2" borderId="11" xfId="0" applyNumberFormat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agem" xfId="1" builtinId="5"/>
  </cellStyles>
  <dxfs count="18"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</dxfs>
  <tableStyles count="0" defaultTableStyle="TableStyleMedium9" defaultPivotStyle="PivotStyleLight16"/>
  <colors>
    <mruColors>
      <color rgb="FFA7A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595438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1140BA6-BC3F-4C70-A18D-9F0F2936D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595438</xdr:colOff>
      <xdr:row>5</xdr:row>
      <xdr:rowOff>183173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B80E3C7-3EB0-4184-B049-BA1A545D8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595438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50E54D7-4EC4-4092-AF68-2F863DDED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119188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BE9E25E-07C1-4B64-9B35-19D55D3DF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119188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80A862B-2D76-4E90-B733-0E17D28A6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119188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5DCE8B-5A97-4C1C-91E6-D1CFE01A2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119188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2F48176-3A6E-4A01-80AD-89CA4D45B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AN50"/>
  <sheetViews>
    <sheetView tabSelected="1" zoomScale="130" zoomScaleNormal="130" workbookViewId="0">
      <selection activeCell="F21" sqref="F21"/>
    </sheetView>
  </sheetViews>
  <sheetFormatPr defaultColWidth="9.140625" defaultRowHeight="15" x14ac:dyDescent="0.25"/>
  <cols>
    <col min="1" max="6" width="8" style="1" customWidth="1"/>
    <col min="7" max="7" width="9.140625" style="50"/>
    <col min="8" max="22" width="9.140625" style="1"/>
    <col min="23" max="40" width="9.140625" style="50"/>
    <col min="41" max="16384" width="9.140625" style="1"/>
  </cols>
  <sheetData>
    <row r="1" spans="1:40" s="50" customFormat="1" x14ac:dyDescent="0.25"/>
    <row r="2" spans="1:40" s="50" customFormat="1" x14ac:dyDescent="0.25"/>
    <row r="3" spans="1:40" s="50" customFormat="1" x14ac:dyDescent="0.25"/>
    <row r="4" spans="1:40" s="50" customFormat="1" x14ac:dyDescent="0.25"/>
    <row r="5" spans="1:40" s="50" customFormat="1" x14ac:dyDescent="0.25"/>
    <row r="6" spans="1:40" s="50" customFormat="1" ht="15.75" thickBot="1" x14ac:dyDescent="0.3"/>
    <row r="7" spans="1:40" x14ac:dyDescent="0.25">
      <c r="A7" s="10" t="s">
        <v>5</v>
      </c>
      <c r="B7" s="11"/>
      <c r="C7" s="11"/>
      <c r="D7" s="11"/>
      <c r="E7" s="11"/>
      <c r="F7" s="11"/>
      <c r="G7" s="12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40" s="2" customFormat="1" ht="45" x14ac:dyDescent="0.25">
      <c r="A8" s="26" t="s">
        <v>28</v>
      </c>
      <c r="B8" s="27" t="s">
        <v>0</v>
      </c>
      <c r="C8" s="36" t="s">
        <v>1</v>
      </c>
      <c r="D8" s="27" t="s">
        <v>2</v>
      </c>
      <c r="E8" s="27" t="s">
        <v>3</v>
      </c>
      <c r="F8" s="36" t="s">
        <v>4</v>
      </c>
      <c r="G8" s="55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</row>
    <row r="9" spans="1:40" x14ac:dyDescent="0.25">
      <c r="A9" s="28">
        <v>20</v>
      </c>
      <c r="B9" s="29">
        <v>30</v>
      </c>
      <c r="C9" s="37">
        <f>25*A9/100</f>
        <v>5</v>
      </c>
      <c r="D9" s="30">
        <v>1</v>
      </c>
      <c r="E9" s="30">
        <v>3</v>
      </c>
      <c r="F9" s="38">
        <f>SUM(C9:E9)</f>
        <v>9</v>
      </c>
      <c r="G9" s="54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40" s="50" customFormat="1" x14ac:dyDescent="0.25">
      <c r="A10" s="52"/>
      <c r="B10" s="53"/>
      <c r="C10" s="53"/>
      <c r="D10" s="53" t="s">
        <v>48</v>
      </c>
      <c r="E10" s="53"/>
      <c r="F10" s="53"/>
      <c r="G10" s="54"/>
    </row>
    <row r="11" spans="1:40" x14ac:dyDescent="0.25">
      <c r="A11" s="13" t="s">
        <v>19</v>
      </c>
      <c r="B11" s="14"/>
      <c r="C11" s="14"/>
      <c r="D11" s="14"/>
      <c r="E11" s="14"/>
      <c r="F11" s="14"/>
      <c r="G11" s="15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40" ht="35.25" customHeight="1" x14ac:dyDescent="0.25">
      <c r="A12" s="39" t="s">
        <v>55</v>
      </c>
      <c r="B12" s="36" t="s">
        <v>50</v>
      </c>
      <c r="C12" s="36" t="s">
        <v>9</v>
      </c>
      <c r="D12" s="36" t="s">
        <v>10</v>
      </c>
      <c r="E12" s="40" t="s">
        <v>8</v>
      </c>
      <c r="F12" s="31" t="s">
        <v>11</v>
      </c>
      <c r="G12" s="55" t="s">
        <v>44</v>
      </c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40" ht="15.75" thickBot="1" x14ac:dyDescent="0.3">
      <c r="A13" s="41">
        <f>0.36*A9*SQRT(B9/F9)</f>
        <v>13.145341380123986</v>
      </c>
      <c r="B13" s="42">
        <f>0.84*B9^(2/3)*A9/F9</f>
        <v>18.022468512638419</v>
      </c>
      <c r="C13" s="42">
        <f>0.47*A9*(SQRT(B9)/(C9+D9+0.3*E9))^(1/3)</f>
        <v>8.7035888232213523</v>
      </c>
      <c r="D13" s="42">
        <f>0.57*A9*(SQRT(B9)/E9)^(1/3)</f>
        <v>13.933214044894894</v>
      </c>
      <c r="E13" s="43">
        <f>ROUNDDOWN(MIN(A13:D13),2)</f>
        <v>8.6999999999999993</v>
      </c>
      <c r="F13" s="32">
        <v>8.5</v>
      </c>
      <c r="G13" s="56">
        <f>A9/(100*F13)</f>
        <v>2.3529411764705882E-2</v>
      </c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40" s="50" customFormat="1" ht="15.75" thickBot="1" x14ac:dyDescent="0.3"/>
    <row r="15" spans="1:40" x14ac:dyDescent="0.25">
      <c r="A15" s="10" t="s">
        <v>12</v>
      </c>
      <c r="B15" s="11"/>
      <c r="C15" s="11"/>
      <c r="D15" s="11"/>
      <c r="E15" s="11"/>
      <c r="F15" s="11"/>
      <c r="G15" s="12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40" ht="30" x14ac:dyDescent="0.25">
      <c r="A16" s="26" t="s">
        <v>51</v>
      </c>
      <c r="B16" s="27" t="s">
        <v>16</v>
      </c>
      <c r="C16" s="27" t="s">
        <v>17</v>
      </c>
      <c r="D16" s="36" t="s">
        <v>14</v>
      </c>
      <c r="E16" s="36" t="s">
        <v>15</v>
      </c>
      <c r="F16" s="36" t="s">
        <v>13</v>
      </c>
      <c r="G16" s="54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x14ac:dyDescent="0.25">
      <c r="A17" s="28">
        <v>30</v>
      </c>
      <c r="B17" s="33">
        <v>0</v>
      </c>
      <c r="C17" s="34">
        <v>2</v>
      </c>
      <c r="D17" s="44">
        <f>0.25*F13*(C9+D9)</f>
        <v>12.75</v>
      </c>
      <c r="E17" s="44">
        <f>0.25*F13*E9</f>
        <v>6.375</v>
      </c>
      <c r="F17" s="44">
        <f>0.25*F13*F9</f>
        <v>19.125</v>
      </c>
      <c r="G17" s="54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 s="50" customFormat="1" x14ac:dyDescent="0.25">
      <c r="A18" s="52"/>
      <c r="B18" s="53"/>
      <c r="C18" s="53"/>
      <c r="D18" s="53"/>
      <c r="E18" s="53"/>
      <c r="F18" s="53"/>
      <c r="G18" s="54"/>
    </row>
    <row r="19" spans="1:22" x14ac:dyDescent="0.25">
      <c r="A19" s="13" t="s">
        <v>18</v>
      </c>
      <c r="B19" s="14"/>
      <c r="C19" s="14"/>
      <c r="D19" s="14"/>
      <c r="E19" s="14"/>
      <c r="F19" s="14"/>
      <c r="G19" s="15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ht="30" x14ac:dyDescent="0.25">
      <c r="A20" s="39" t="s">
        <v>20</v>
      </c>
      <c r="B20" s="36" t="s">
        <v>21</v>
      </c>
      <c r="C20" s="36" t="s">
        <v>22</v>
      </c>
      <c r="D20" s="45" t="s">
        <v>23</v>
      </c>
      <c r="E20" s="40" t="s">
        <v>24</v>
      </c>
      <c r="F20" s="31" t="s">
        <v>47</v>
      </c>
      <c r="G20" s="55" t="s">
        <v>45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ht="15.75" thickBot="1" x14ac:dyDescent="0.3">
      <c r="A21" s="46">
        <f>IF(B9&lt;=35,(7*A17*F13^2+1.6*SQRT(19.14*A17^2*F13^4+13622*A17*F13^2*B9*(C17*F17+B17)))/(6.23*A17*B9),(7*A17*F13^2+1.6*SQRT(19.14*A17^2*F13^4+11466*A17*F13^2*B9*(C17*F17+B17)))/(5.24*A17*B9))</f>
        <v>55.300612157914692</v>
      </c>
      <c r="B21" s="47">
        <f>0.875*(C17*F17+B17)*F13/((0.01928-0.00007714*B9)*B9*A17-0.00201*F13*A17)</f>
        <v>19.278358532107852</v>
      </c>
      <c r="C21" s="47">
        <f>((1277*F13^3*(C17*(D17+0.3*E17)+B17)/(A17*SQRT(B9)))+SQRT((1277*F13^3*(C17*(D17+0.3*E17)+B17)/(A17*SQRT(B9)))^2+(-9.7*F13^9/SQRT(B9^3))))^(1/3)-(-(1277*F13^3*(C17*(D17+0.3*E17)+B17)/(A17*SQRT(B9)))+SQRT((1277*F13^3*(C17*(D17+0.3*E17)+B17)/(A17*SQRT(B9)))^2+(-9.7*F13^9/SQRT(B9^3))))^(1/3)</f>
        <v>69.066956544908052</v>
      </c>
      <c r="D21" s="48">
        <f>((1277*F13^3*(C17*(E17)+B17)/(A17*SQRT(B9)))+SQRT((1277*F13^3*(C17*(E17)+B17)/(A17*SQRT(B9)))^2+(-9.7*F13^9/SQRT(B9^3))))^(1/3)-(-(1277*F13^3*(C17*(E17)+B17)/(A17*SQRT(B9)))+SQRT((1277*F13^3*(C17*(E17)+B17)/(A17*SQRT(B9)))^2+(-9.7*F13^9/SQRT(B9^3))))^(1/3)</f>
        <v>54.368105943659785</v>
      </c>
      <c r="E21" s="49">
        <f>ROUNDDOWN(MAX(A21:D21),2)</f>
        <v>69.06</v>
      </c>
      <c r="F21" s="35">
        <v>70</v>
      </c>
      <c r="G21" s="56">
        <f>F21/(100*F13)</f>
        <v>8.2352941176470587E-2</v>
      </c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s="50" customFormat="1" x14ac:dyDescent="0.25"/>
    <row r="23" spans="1:22" s="50" customFormat="1" x14ac:dyDescent="0.25"/>
    <row r="24" spans="1:22" s="50" customFormat="1" x14ac:dyDescent="0.25"/>
    <row r="25" spans="1:22" s="50" customFormat="1" x14ac:dyDescent="0.25"/>
    <row r="26" spans="1:22" s="50" customFormat="1" x14ac:dyDescent="0.25"/>
    <row r="27" spans="1:22" s="50" customFormat="1" x14ac:dyDescent="0.25"/>
    <row r="28" spans="1:22" s="50" customFormat="1" x14ac:dyDescent="0.25"/>
    <row r="29" spans="1:22" s="50" customFormat="1" x14ac:dyDescent="0.25"/>
    <row r="30" spans="1:22" s="50" customFormat="1" x14ac:dyDescent="0.25"/>
    <row r="31" spans="1:22" s="50" customFormat="1" x14ac:dyDescent="0.25"/>
    <row r="32" spans="1:22" s="50" customFormat="1" x14ac:dyDescent="0.25"/>
    <row r="33" s="50" customFormat="1" x14ac:dyDescent="0.25"/>
    <row r="34" s="50" customFormat="1" x14ac:dyDescent="0.25"/>
    <row r="35" s="50" customFormat="1" x14ac:dyDescent="0.25"/>
    <row r="36" s="50" customFormat="1" x14ac:dyDescent="0.25"/>
    <row r="37" s="50" customFormat="1" x14ac:dyDescent="0.25"/>
    <row r="38" s="50" customFormat="1" x14ac:dyDescent="0.25"/>
    <row r="39" s="50" customFormat="1" x14ac:dyDescent="0.25"/>
    <row r="40" s="50" customFormat="1" x14ac:dyDescent="0.25"/>
    <row r="41" s="50" customFormat="1" x14ac:dyDescent="0.25"/>
    <row r="42" s="50" customFormat="1" x14ac:dyDescent="0.25"/>
    <row r="43" s="50" customFormat="1" x14ac:dyDescent="0.25"/>
    <row r="44" s="50" customFormat="1" x14ac:dyDescent="0.25"/>
    <row r="45" s="50" customFormat="1" x14ac:dyDescent="0.25"/>
    <row r="46" s="50" customFormat="1" x14ac:dyDescent="0.25"/>
    <row r="47" s="50" customFormat="1" x14ac:dyDescent="0.25"/>
    <row r="48" s="50" customFormat="1" x14ac:dyDescent="0.25"/>
    <row r="49" s="50" customFormat="1" x14ac:dyDescent="0.25"/>
    <row r="50" s="50" customFormat="1" x14ac:dyDescent="0.25"/>
  </sheetData>
  <sheetProtection algorithmName="SHA-512" hashValue="nLwRgQrUSr8o8F4wZfaSx0V1WuBNEPWaiCsLIHqZQp+Gd5JD5tbjARJ3Veepg4zsrYskxHBXQY24KCA3H6a8GQ==" saltValue="lyAXTPFsnt6W5zXvCaMawA==" spinCount="100000" sheet="1" objects="1" scenarios="1" selectLockedCells="1"/>
  <mergeCells count="4">
    <mergeCell ref="A7:G7"/>
    <mergeCell ref="A15:G15"/>
    <mergeCell ref="A11:G11"/>
    <mergeCell ref="A19:G19"/>
  </mergeCells>
  <conditionalFormatting sqref="F13">
    <cfRule type="cellIs" dxfId="17" priority="2" operator="greaterThan">
      <formula>$E$13</formula>
    </cfRule>
  </conditionalFormatting>
  <conditionalFormatting sqref="F21">
    <cfRule type="cellIs" dxfId="16" priority="1" operator="lessThan">
      <formula>$E$21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AV99"/>
  <sheetViews>
    <sheetView zoomScale="130" zoomScaleNormal="130" workbookViewId="0">
      <selection activeCell="F21" sqref="F21"/>
    </sheetView>
  </sheetViews>
  <sheetFormatPr defaultColWidth="9.140625" defaultRowHeight="15" x14ac:dyDescent="0.25"/>
  <cols>
    <col min="1" max="6" width="8" style="1" customWidth="1"/>
    <col min="7" max="11" width="9.140625" style="1"/>
    <col min="12" max="48" width="9.140625" style="50"/>
    <col min="49" max="16384" width="9.140625" style="1"/>
  </cols>
  <sheetData>
    <row r="1" spans="1:48" s="50" customFormat="1" x14ac:dyDescent="0.25"/>
    <row r="2" spans="1:48" s="50" customFormat="1" x14ac:dyDescent="0.25"/>
    <row r="3" spans="1:48" s="50" customFormat="1" x14ac:dyDescent="0.25"/>
    <row r="4" spans="1:48" s="50" customFormat="1" x14ac:dyDescent="0.25"/>
    <row r="5" spans="1:48" s="50" customFormat="1" x14ac:dyDescent="0.25"/>
    <row r="6" spans="1:48" s="50" customFormat="1" ht="15.75" thickBot="1" x14ac:dyDescent="0.3"/>
    <row r="7" spans="1:48" x14ac:dyDescent="0.25">
      <c r="A7" s="16" t="s">
        <v>68</v>
      </c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48" s="2" customFormat="1" ht="34.5" customHeight="1" x14ac:dyDescent="0.25">
      <c r="A8" s="26" t="s">
        <v>28</v>
      </c>
      <c r="B8" s="36" t="s">
        <v>25</v>
      </c>
      <c r="C8" s="36" t="s">
        <v>27</v>
      </c>
      <c r="D8" s="36" t="s">
        <v>26</v>
      </c>
      <c r="E8" s="36" t="s">
        <v>29</v>
      </c>
      <c r="F8" s="36" t="s">
        <v>30</v>
      </c>
      <c r="G8" s="27" t="s">
        <v>54</v>
      </c>
      <c r="H8" s="36" t="s">
        <v>1</v>
      </c>
      <c r="I8" s="27" t="s">
        <v>2</v>
      </c>
      <c r="J8" s="27" t="s">
        <v>3</v>
      </c>
      <c r="K8" s="58" t="s">
        <v>4</v>
      </c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</row>
    <row r="9" spans="1:48" x14ac:dyDescent="0.25">
      <c r="A9" s="28">
        <v>30</v>
      </c>
      <c r="B9" s="57">
        <f>VLOOKUP(A9,treliçadaBI,3,FALSE)</f>
        <v>5</v>
      </c>
      <c r="C9" s="57">
        <v>49</v>
      </c>
      <c r="D9" s="57">
        <f>VLOOKUP(A9,treliçadaBI,5,FALSE)</f>
        <v>445</v>
      </c>
      <c r="E9" s="57">
        <f>VLOOKUP(A9,treliçadaBI,6,FALSE)</f>
        <v>35702</v>
      </c>
      <c r="F9" s="38">
        <f>(12*E9/C9)^(1/3)</f>
        <v>20.601202476995947</v>
      </c>
      <c r="G9" s="29">
        <v>30</v>
      </c>
      <c r="H9" s="44">
        <f>VLOOKUP(A9,treliçadaBI,4,FALSE)</f>
        <v>3.5</v>
      </c>
      <c r="I9" s="33">
        <v>1</v>
      </c>
      <c r="J9" s="33">
        <v>3</v>
      </c>
      <c r="K9" s="59">
        <f>SUM(H9:J9)</f>
        <v>7.5</v>
      </c>
    </row>
    <row r="10" spans="1:48" s="50" customFormat="1" x14ac:dyDescent="0.25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4"/>
    </row>
    <row r="11" spans="1:48" x14ac:dyDescent="0.25">
      <c r="A11" s="13" t="s">
        <v>19</v>
      </c>
      <c r="B11" s="14"/>
      <c r="C11" s="14"/>
      <c r="D11" s="14"/>
      <c r="E11" s="14"/>
      <c r="F11" s="14"/>
      <c r="G11" s="14"/>
      <c r="H11" s="53"/>
      <c r="I11" s="53"/>
      <c r="J11" s="53"/>
      <c r="K11" s="54"/>
    </row>
    <row r="12" spans="1:48" ht="35.25" customHeight="1" x14ac:dyDescent="0.25">
      <c r="A12" s="39" t="s">
        <v>77</v>
      </c>
      <c r="B12" s="36" t="s">
        <v>52</v>
      </c>
      <c r="C12" s="45" t="s">
        <v>9</v>
      </c>
      <c r="D12" s="45" t="s">
        <v>10</v>
      </c>
      <c r="E12" s="40" t="s">
        <v>8</v>
      </c>
      <c r="F12" s="31" t="s">
        <v>11</v>
      </c>
      <c r="G12" s="63" t="s">
        <v>44</v>
      </c>
      <c r="H12" s="53"/>
      <c r="I12" s="53"/>
      <c r="J12" s="53"/>
      <c r="K12" s="54"/>
    </row>
    <row r="13" spans="1:48" ht="15.75" thickBot="1" x14ac:dyDescent="0.3">
      <c r="A13" s="41">
        <f>0.38*SQRT(G9*B9*(4.91*A9-2.04*B9)/K9)</f>
        <v>19.898361741610792</v>
      </c>
      <c r="B13" s="42">
        <f>0.84*G9^(2/3)*D9/(K9*C9)</f>
        <v>9.8204063119886893</v>
      </c>
      <c r="C13" s="60">
        <f>0.47*F9*(SQRT(G9)/(H9+I9+0.3*J9))^(1/3)</f>
        <v>9.7285037581972613</v>
      </c>
      <c r="D13" s="60">
        <f>0.57*F9*(SQRT(G9)/J9)^(1/3)</f>
        <v>14.352048184710171</v>
      </c>
      <c r="E13" s="43">
        <f>ROUNDUP(MIN(A13:D13),2)</f>
        <v>9.73</v>
      </c>
      <c r="F13" s="32">
        <v>8.5</v>
      </c>
      <c r="G13" s="64">
        <f>A9/(100*F13)</f>
        <v>3.5294117647058823E-2</v>
      </c>
      <c r="H13" s="61"/>
      <c r="I13" s="61"/>
      <c r="J13" s="61"/>
      <c r="K13" s="62"/>
    </row>
    <row r="14" spans="1:48" s="50" customFormat="1" ht="15.75" thickBot="1" x14ac:dyDescent="0.3">
      <c r="G14" s="53"/>
      <c r="H14" s="53"/>
    </row>
    <row r="15" spans="1:48" s="50" customFormat="1" x14ac:dyDescent="0.25">
      <c r="A15" s="65" t="s">
        <v>12</v>
      </c>
      <c r="B15" s="66"/>
      <c r="C15" s="66"/>
      <c r="D15" s="66"/>
      <c r="E15" s="66"/>
      <c r="F15" s="66"/>
      <c r="G15" s="67"/>
      <c r="H15" s="53"/>
    </row>
    <row r="16" spans="1:48" ht="30" x14ac:dyDescent="0.25">
      <c r="A16" s="26" t="s">
        <v>53</v>
      </c>
      <c r="B16" s="27" t="s">
        <v>16</v>
      </c>
      <c r="C16" s="27" t="s">
        <v>17</v>
      </c>
      <c r="D16" s="36" t="s">
        <v>14</v>
      </c>
      <c r="E16" s="36" t="s">
        <v>15</v>
      </c>
      <c r="F16" s="36" t="s">
        <v>13</v>
      </c>
      <c r="G16" s="54"/>
      <c r="H16" s="50"/>
      <c r="I16" s="50"/>
      <c r="J16" s="50"/>
      <c r="K16" s="50"/>
    </row>
    <row r="17" spans="1:11" x14ac:dyDescent="0.25">
      <c r="A17" s="28">
        <v>30</v>
      </c>
      <c r="B17" s="33">
        <v>0</v>
      </c>
      <c r="C17" s="34">
        <v>2</v>
      </c>
      <c r="D17" s="44">
        <f>0.25*F13*(H9+I9)</f>
        <v>9.5625</v>
      </c>
      <c r="E17" s="44">
        <f>0.25*F13*J9</f>
        <v>6.375</v>
      </c>
      <c r="F17" s="44">
        <f>0.25*F13*K9</f>
        <v>15.9375</v>
      </c>
      <c r="G17" s="54"/>
      <c r="H17" s="50"/>
      <c r="I17" s="50"/>
      <c r="J17" s="50"/>
      <c r="K17" s="50"/>
    </row>
    <row r="18" spans="1:11" s="50" customFormat="1" x14ac:dyDescent="0.25">
      <c r="A18" s="52"/>
      <c r="B18" s="53"/>
      <c r="C18" s="53"/>
      <c r="D18" s="53"/>
      <c r="E18" s="53"/>
      <c r="F18" s="53"/>
      <c r="G18" s="54"/>
    </row>
    <row r="19" spans="1:11" s="50" customFormat="1" x14ac:dyDescent="0.25">
      <c r="A19" s="68" t="s">
        <v>18</v>
      </c>
      <c r="B19" s="69"/>
      <c r="C19" s="69"/>
      <c r="D19" s="69"/>
      <c r="E19" s="69"/>
      <c r="F19" s="69"/>
      <c r="G19" s="70"/>
    </row>
    <row r="20" spans="1:11" ht="30" x14ac:dyDescent="0.25">
      <c r="A20" s="39" t="s">
        <v>20</v>
      </c>
      <c r="B20" s="36" t="s">
        <v>21</v>
      </c>
      <c r="C20" s="36" t="s">
        <v>22</v>
      </c>
      <c r="D20" s="45" t="s">
        <v>23</v>
      </c>
      <c r="E20" s="40" t="s">
        <v>24</v>
      </c>
      <c r="F20" s="31" t="s">
        <v>47</v>
      </c>
      <c r="G20" s="55" t="s">
        <v>46</v>
      </c>
      <c r="H20" s="50"/>
      <c r="I20" s="50"/>
      <c r="J20" s="50"/>
      <c r="K20" s="50"/>
    </row>
    <row r="21" spans="1:11" ht="15.75" thickBot="1" x14ac:dyDescent="0.3">
      <c r="A21" s="46">
        <f>IF(G9&lt;=35,(7*A17*F13^2+1.6*SQRT(19.14*A17^2*F13^4+13622*A17*F13^2*G9*(C17*F17+B17)))/(6.23*A17*G9),(7*A17*F13^2+1.6*SQRT(19.14*A17^2*F13^4+11466*A17*F13^2*G9*(C17*F17+B17)))/(5.24*A17*G9))</f>
        <v>50.730799009478503</v>
      </c>
      <c r="B21" s="47">
        <f>0.875*(C17*F17+B17)*F13/((0.01928-0.00007714*G9)*G9*A17-0.00201*F13*A17)</f>
        <v>16.065298776756542</v>
      </c>
      <c r="C21" s="47">
        <f>((1277*F13^3*(C17*(D17+0.3*E17)+B17)/(A17*SQRT(G9)))+SQRT((1277*F13^3*(C17*(D17+0.3*E17)+B17)/(A17*SQRT(G9)))^2+(-9.7*F13^9/SQRT(G9^3))))^(1/3)-(-(1277*F13^3*(C17*(D17+0.3*E17)+B17)/(A17*SQRT(G9)))+SQRT((1277*F13^3*(C17*(D17+0.3*E17)+B17)/(A17*SQRT(G9)))^2+(-9.7*F13^9/SQRT(G9^3))))^(1/3)</f>
        <v>64.244048434736015</v>
      </c>
      <c r="D21" s="48">
        <f>((1277*F13^3*(C17*(E17)+B17)/(A17*SQRT(G9)))+SQRT((1277*F13^3*(C17*(E17)+B17)/(A17*SQRT(G9)))^2+(-9.7*F13^9/SQRT(G9^3))))^(1/3)-(-(1277*F13^3*(C17*(E17)+B17)/(A17*SQRT(G9)))+SQRT((1277*F13^3*(C17*(E17)+B17)/(A17*SQRT(G9)))^2+(-9.7*F13^9/SQRT(G9^3))))^(1/3)</f>
        <v>54.368105943659785</v>
      </c>
      <c r="E21" s="49">
        <f>ROUNDDOWN(MAX(A21:D21),2)</f>
        <v>64.239999999999995</v>
      </c>
      <c r="F21" s="35">
        <v>65</v>
      </c>
      <c r="G21" s="56">
        <f>F21/(100*F13)</f>
        <v>7.6470588235294124E-2</v>
      </c>
      <c r="H21" s="50"/>
      <c r="I21" s="50"/>
      <c r="J21" s="50"/>
      <c r="K21" s="50"/>
    </row>
    <row r="22" spans="1:11" s="50" customFormat="1" x14ac:dyDescent="0.25">
      <c r="G22" s="53"/>
    </row>
    <row r="23" spans="1:11" s="50" customFormat="1" x14ac:dyDescent="0.25"/>
    <row r="24" spans="1:11" s="50" customFormat="1" x14ac:dyDescent="0.25"/>
    <row r="25" spans="1:11" s="50" customFormat="1" x14ac:dyDescent="0.25"/>
    <row r="26" spans="1:11" s="50" customFormat="1" x14ac:dyDescent="0.25"/>
    <row r="27" spans="1:11" s="50" customFormat="1" x14ac:dyDescent="0.25"/>
    <row r="28" spans="1:11" s="50" customFormat="1" x14ac:dyDescent="0.25"/>
    <row r="29" spans="1:11" s="50" customFormat="1" x14ac:dyDescent="0.25"/>
    <row r="30" spans="1:11" s="50" customFormat="1" x14ac:dyDescent="0.25"/>
    <row r="31" spans="1:11" s="50" customFormat="1" x14ac:dyDescent="0.25"/>
    <row r="32" spans="1:11" s="50" customFormat="1" x14ac:dyDescent="0.25"/>
    <row r="33" s="50" customFormat="1" x14ac:dyDescent="0.25"/>
    <row r="34" s="50" customFormat="1" x14ac:dyDescent="0.25"/>
    <row r="35" s="50" customFormat="1" x14ac:dyDescent="0.25"/>
    <row r="36" s="50" customFormat="1" x14ac:dyDescent="0.25"/>
    <row r="37" s="50" customFormat="1" x14ac:dyDescent="0.25"/>
    <row r="38" s="50" customFormat="1" x14ac:dyDescent="0.25"/>
    <row r="39" s="50" customFormat="1" x14ac:dyDescent="0.25"/>
    <row r="40" s="50" customFormat="1" x14ac:dyDescent="0.25"/>
    <row r="41" s="50" customFormat="1" x14ac:dyDescent="0.25"/>
    <row r="42" s="50" customFormat="1" x14ac:dyDescent="0.25"/>
    <row r="43" s="50" customFormat="1" x14ac:dyDescent="0.25"/>
    <row r="44" s="50" customFormat="1" x14ac:dyDescent="0.25"/>
    <row r="45" s="50" customFormat="1" x14ac:dyDescent="0.25"/>
    <row r="46" s="50" customFormat="1" x14ac:dyDescent="0.25"/>
    <row r="47" s="50" customFormat="1" x14ac:dyDescent="0.25"/>
    <row r="48" s="50" customFormat="1" x14ac:dyDescent="0.25"/>
    <row r="49" s="50" customFormat="1" x14ac:dyDescent="0.25"/>
    <row r="50" s="50" customFormat="1" x14ac:dyDescent="0.25"/>
    <row r="51" s="50" customForma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  <row r="57" s="50" customFormat="1" x14ac:dyDescent="0.25"/>
    <row r="58" s="50" customFormat="1" x14ac:dyDescent="0.25"/>
    <row r="59" s="50" customFormat="1" x14ac:dyDescent="0.25"/>
    <row r="60" s="50" customFormat="1" x14ac:dyDescent="0.25"/>
    <row r="61" s="50" customFormat="1" x14ac:dyDescent="0.25"/>
    <row r="62" s="50" customFormat="1" x14ac:dyDescent="0.25"/>
    <row r="63" s="50" customFormat="1" x14ac:dyDescent="0.25"/>
    <row r="64" s="50" customFormat="1" x14ac:dyDescent="0.25"/>
    <row r="65" s="50" customFormat="1" x14ac:dyDescent="0.25"/>
    <row r="66" s="50" customFormat="1" x14ac:dyDescent="0.25"/>
    <row r="67" s="50" customFormat="1" x14ac:dyDescent="0.25"/>
    <row r="68" s="50" customFormat="1" x14ac:dyDescent="0.25"/>
    <row r="69" s="50" customFormat="1" x14ac:dyDescent="0.25"/>
    <row r="70" s="50" customFormat="1" x14ac:dyDescent="0.25"/>
    <row r="71" s="50" customFormat="1" x14ac:dyDescent="0.25"/>
    <row r="72" s="50" customFormat="1" x14ac:dyDescent="0.25"/>
    <row r="73" s="50" customFormat="1" x14ac:dyDescent="0.25"/>
    <row r="74" s="50" customFormat="1" x14ac:dyDescent="0.25"/>
    <row r="75" s="50" customFormat="1" x14ac:dyDescent="0.25"/>
    <row r="76" s="50" customFormat="1" x14ac:dyDescent="0.25"/>
    <row r="77" s="50" customFormat="1" x14ac:dyDescent="0.25"/>
    <row r="78" s="50" customFormat="1" x14ac:dyDescent="0.25"/>
    <row r="79" s="50" customFormat="1" x14ac:dyDescent="0.25"/>
    <row r="80" s="50" customFormat="1" x14ac:dyDescent="0.25"/>
    <row r="81" s="50" customFormat="1" x14ac:dyDescent="0.25"/>
    <row r="82" s="50" customFormat="1" x14ac:dyDescent="0.25"/>
    <row r="83" s="50" customFormat="1" x14ac:dyDescent="0.25"/>
    <row r="84" s="50" customFormat="1" x14ac:dyDescent="0.25"/>
    <row r="85" s="50" customFormat="1" x14ac:dyDescent="0.25"/>
    <row r="86" s="50" customFormat="1" x14ac:dyDescent="0.25"/>
    <row r="87" s="50" customFormat="1" x14ac:dyDescent="0.25"/>
    <row r="88" s="50" customFormat="1" x14ac:dyDescent="0.25"/>
    <row r="89" s="50" customFormat="1" x14ac:dyDescent="0.25"/>
    <row r="90" s="50" customFormat="1" x14ac:dyDescent="0.25"/>
    <row r="91" s="50" customFormat="1" x14ac:dyDescent="0.25"/>
    <row r="92" s="50" customFormat="1" x14ac:dyDescent="0.25"/>
    <row r="93" s="50" customFormat="1" x14ac:dyDescent="0.25"/>
    <row r="94" s="50" customFormat="1" x14ac:dyDescent="0.25"/>
    <row r="95" s="50" customFormat="1" x14ac:dyDescent="0.25"/>
    <row r="96" s="50" customFormat="1" x14ac:dyDescent="0.25"/>
    <row r="97" s="50" customFormat="1" x14ac:dyDescent="0.25"/>
    <row r="98" s="50" customFormat="1" x14ac:dyDescent="0.25"/>
    <row r="99" s="50" customFormat="1" x14ac:dyDescent="0.25"/>
  </sheetData>
  <sheetProtection algorithmName="SHA-512" hashValue="qcrfkj76WEFcTVtsv3HqMBUyn2rmj1RtzHSa+KBoX1z8xrljXunO8NAi+Do0b3V5msJ63TKFGujEk4Dm1J7UpQ==" saltValue="iBQaCSKKW4q5crNGzIVnGw==" spinCount="100000" sheet="1" objects="1" scenarios="1" selectLockedCells="1"/>
  <mergeCells count="4">
    <mergeCell ref="A15:F15"/>
    <mergeCell ref="A7:K7"/>
    <mergeCell ref="A11:G11"/>
    <mergeCell ref="A19:G19"/>
  </mergeCells>
  <conditionalFormatting sqref="F13">
    <cfRule type="cellIs" dxfId="15" priority="2" operator="greaterThan">
      <formula>$E$13</formula>
    </cfRule>
  </conditionalFormatting>
  <conditionalFormatting sqref="F21">
    <cfRule type="cellIs" dxfId="14" priority="1" operator="lessThan">
      <formula>$E$21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InputMessage="1" showErrorMessage="1" xr:uid="{FED213D7-F4D4-4F4F-8E97-16AE8C3133AE}">
          <x14:formula1>
            <xm:f>tabela_treliçada_bidirecional!$A$3:$A$7</xm:f>
          </x14:formula1>
          <xm:sqref>A9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35F1A-2DB2-4895-9CFA-187154B34CB7}">
  <sheetPr>
    <tabColor theme="4"/>
  </sheetPr>
  <dimension ref="A1:BC195"/>
  <sheetViews>
    <sheetView zoomScale="130" zoomScaleNormal="130" workbookViewId="0">
      <selection activeCell="A9" sqref="A9"/>
    </sheetView>
  </sheetViews>
  <sheetFormatPr defaultColWidth="9.140625" defaultRowHeight="15" x14ac:dyDescent="0.25"/>
  <cols>
    <col min="1" max="6" width="8" style="1" customWidth="1"/>
    <col min="7" max="11" width="9.140625" style="1"/>
    <col min="12" max="55" width="9.140625" style="50"/>
    <col min="56" max="16384" width="9.140625" style="1"/>
  </cols>
  <sheetData>
    <row r="1" spans="1:55" s="50" customFormat="1" x14ac:dyDescent="0.25"/>
    <row r="2" spans="1:55" s="50" customFormat="1" x14ac:dyDescent="0.25"/>
    <row r="3" spans="1:55" s="50" customFormat="1" x14ac:dyDescent="0.25"/>
    <row r="4" spans="1:55" s="50" customFormat="1" x14ac:dyDescent="0.25"/>
    <row r="5" spans="1:55" s="50" customFormat="1" x14ac:dyDescent="0.25"/>
    <row r="6" spans="1:55" s="50" customFormat="1" ht="15.75" thickBot="1" x14ac:dyDescent="0.3"/>
    <row r="7" spans="1:55" x14ac:dyDescent="0.25">
      <c r="A7" s="16" t="s">
        <v>76</v>
      </c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55" s="2" customFormat="1" ht="34.5" customHeight="1" x14ac:dyDescent="0.25">
      <c r="A8" s="26" t="s">
        <v>28</v>
      </c>
      <c r="B8" s="36" t="s">
        <v>25</v>
      </c>
      <c r="C8" s="36" t="s">
        <v>27</v>
      </c>
      <c r="D8" s="36" t="s">
        <v>26</v>
      </c>
      <c r="E8" s="36" t="s">
        <v>29</v>
      </c>
      <c r="F8" s="36" t="s">
        <v>30</v>
      </c>
      <c r="G8" s="27" t="s">
        <v>54</v>
      </c>
      <c r="H8" s="36" t="s">
        <v>1</v>
      </c>
      <c r="I8" s="27" t="s">
        <v>2</v>
      </c>
      <c r="J8" s="27" t="s">
        <v>3</v>
      </c>
      <c r="K8" s="58" t="s">
        <v>4</v>
      </c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</row>
    <row r="9" spans="1:55" x14ac:dyDescent="0.25">
      <c r="A9" s="71">
        <v>31.1</v>
      </c>
      <c r="B9" s="36">
        <f>VLOOKUP(A9,cubetas61,3,FALSE)</f>
        <v>5</v>
      </c>
      <c r="C9" s="36">
        <v>61</v>
      </c>
      <c r="D9" s="36">
        <f>VLOOKUP(A9,cubetas61,4,FALSE)</f>
        <v>588</v>
      </c>
      <c r="E9" s="36">
        <f>VLOOKUP(A9,cubetas61,5,FALSE)</f>
        <v>44482</v>
      </c>
      <c r="F9" s="38">
        <f>(12*E9/C9)^(1/3)</f>
        <v>20.606864034483831</v>
      </c>
      <c r="G9" s="29">
        <v>30</v>
      </c>
      <c r="H9" s="44">
        <f>VLOOKUP(A9,cubetas61,6,FALSE)</f>
        <v>3.38</v>
      </c>
      <c r="I9" s="33">
        <v>1</v>
      </c>
      <c r="J9" s="33">
        <v>3</v>
      </c>
      <c r="K9" s="59">
        <f>SUM(H9:J9)</f>
        <v>7.38</v>
      </c>
    </row>
    <row r="10" spans="1:55" s="50" customFormat="1" x14ac:dyDescent="0.25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4"/>
    </row>
    <row r="11" spans="1:55" s="50" customFormat="1" x14ac:dyDescent="0.25">
      <c r="A11" s="68" t="s">
        <v>19</v>
      </c>
      <c r="B11" s="69"/>
      <c r="C11" s="69"/>
      <c r="D11" s="69"/>
      <c r="E11" s="69"/>
      <c r="F11" s="69"/>
      <c r="G11" s="69"/>
      <c r="H11" s="53"/>
      <c r="I11" s="53"/>
      <c r="J11" s="53"/>
      <c r="K11" s="54"/>
    </row>
    <row r="12" spans="1:55" ht="35.25" customHeight="1" x14ac:dyDescent="0.25">
      <c r="A12" s="39" t="s">
        <v>55</v>
      </c>
      <c r="B12" s="36" t="s">
        <v>52</v>
      </c>
      <c r="C12" s="45" t="s">
        <v>9</v>
      </c>
      <c r="D12" s="45" t="s">
        <v>10</v>
      </c>
      <c r="E12" s="40" t="s">
        <v>8</v>
      </c>
      <c r="F12" s="31" t="s">
        <v>11</v>
      </c>
      <c r="G12" s="63" t="s">
        <v>44</v>
      </c>
      <c r="H12" s="53"/>
      <c r="I12" s="53"/>
      <c r="J12" s="53"/>
      <c r="K12" s="54"/>
    </row>
    <row r="13" spans="1:55" ht="15.75" thickBot="1" x14ac:dyDescent="0.3">
      <c r="A13" s="41">
        <f>0.38*SQRT(G9*B9*(4.91*A9-2.04*B9)/K9)</f>
        <v>20.450785859629523</v>
      </c>
      <c r="B13" s="42">
        <f>0.84*G9^(2/3)*D9/(K9*C9)</f>
        <v>10.592974295713105</v>
      </c>
      <c r="C13" s="60">
        <f>0.47*F9*(SQRT(G9)/(H9+I9+0.3*J9))^(1/3)</f>
        <v>9.8043468090334365</v>
      </c>
      <c r="D13" s="60">
        <f>0.57*F9*(SQRT(G9)/J9)^(1/3)</f>
        <v>14.355992369325479</v>
      </c>
      <c r="E13" s="43">
        <f>ROUNDUP(MIN(A13:D13),2)</f>
        <v>9.81</v>
      </c>
      <c r="F13" s="32">
        <v>8.5</v>
      </c>
      <c r="G13" s="64">
        <f>A9/(100*F13)</f>
        <v>3.6588235294117651E-2</v>
      </c>
      <c r="H13" s="61"/>
      <c r="I13" s="61"/>
      <c r="J13" s="61"/>
      <c r="K13" s="62"/>
    </row>
    <row r="14" spans="1:55" s="50" customFormat="1" ht="15.75" thickBot="1" x14ac:dyDescent="0.3">
      <c r="G14" s="53"/>
      <c r="H14" s="53"/>
    </row>
    <row r="15" spans="1:55" s="50" customFormat="1" x14ac:dyDescent="0.25">
      <c r="A15" s="65" t="s">
        <v>12</v>
      </c>
      <c r="B15" s="66"/>
      <c r="C15" s="66"/>
      <c r="D15" s="66"/>
      <c r="E15" s="66"/>
      <c r="F15" s="66"/>
      <c r="G15" s="67"/>
    </row>
    <row r="16" spans="1:55" ht="30" x14ac:dyDescent="0.25">
      <c r="A16" s="26" t="s">
        <v>53</v>
      </c>
      <c r="B16" s="27" t="s">
        <v>16</v>
      </c>
      <c r="C16" s="27" t="s">
        <v>17</v>
      </c>
      <c r="D16" s="36" t="s">
        <v>14</v>
      </c>
      <c r="E16" s="36" t="s">
        <v>15</v>
      </c>
      <c r="F16" s="36" t="s">
        <v>13</v>
      </c>
      <c r="G16" s="54"/>
      <c r="H16" s="50"/>
      <c r="I16" s="50"/>
      <c r="J16" s="50"/>
      <c r="K16" s="50"/>
    </row>
    <row r="17" spans="1:11" x14ac:dyDescent="0.25">
      <c r="A17" s="28">
        <v>15</v>
      </c>
      <c r="B17" s="33">
        <v>0</v>
      </c>
      <c r="C17" s="34">
        <v>1</v>
      </c>
      <c r="D17" s="44">
        <f>0.25*F13*(H9+I9)</f>
        <v>9.3074999999999992</v>
      </c>
      <c r="E17" s="44">
        <f>0.25*F13*J9</f>
        <v>6.375</v>
      </c>
      <c r="F17" s="44">
        <f>0.25*F13*K9</f>
        <v>15.682499999999999</v>
      </c>
      <c r="G17" s="54"/>
      <c r="H17" s="50"/>
      <c r="I17" s="50"/>
      <c r="J17" s="50"/>
      <c r="K17" s="50"/>
    </row>
    <row r="18" spans="1:11" s="50" customFormat="1" x14ac:dyDescent="0.25">
      <c r="A18" s="52"/>
      <c r="B18" s="53"/>
      <c r="C18" s="53"/>
      <c r="D18" s="53"/>
      <c r="E18" s="53"/>
      <c r="F18" s="53"/>
      <c r="G18" s="54"/>
    </row>
    <row r="19" spans="1:11" s="50" customFormat="1" x14ac:dyDescent="0.25">
      <c r="A19" s="68" t="s">
        <v>18</v>
      </c>
      <c r="B19" s="69"/>
      <c r="C19" s="69"/>
      <c r="D19" s="69"/>
      <c r="E19" s="69"/>
      <c r="F19" s="69"/>
      <c r="G19" s="70"/>
    </row>
    <row r="20" spans="1:11" ht="30" x14ac:dyDescent="0.25">
      <c r="A20" s="39" t="s">
        <v>20</v>
      </c>
      <c r="B20" s="36" t="s">
        <v>21</v>
      </c>
      <c r="C20" s="36" t="s">
        <v>22</v>
      </c>
      <c r="D20" s="45" t="s">
        <v>23</v>
      </c>
      <c r="E20" s="40" t="s">
        <v>24</v>
      </c>
      <c r="F20" s="31" t="s">
        <v>47</v>
      </c>
      <c r="G20" s="55" t="s">
        <v>46</v>
      </c>
      <c r="H20" s="50"/>
      <c r="I20" s="50"/>
      <c r="J20" s="50"/>
      <c r="K20" s="50"/>
    </row>
    <row r="21" spans="1:11" ht="15.75" thickBot="1" x14ac:dyDescent="0.3">
      <c r="A21" s="46">
        <f>IF(G9&lt;=35,(7*A17*F13^2+1.6*SQRT(19.14*A17^2*F13^4+13622*A17*F13^2*G9*(C17*F17+B17)))/(6.23*A17*G9),(7*A17*F13^2+1.6*SQRT(19.14*A17^2*F13^4+11466*A17*F13^2*G9*(C17*F17+B17)))/(5.24*A17*G9))</f>
        <v>50.346280934658587</v>
      </c>
      <c r="B21" s="47">
        <f>0.875*(C17*F17+B17)*F13/((0.01928-0.00007714*G9)*G9*A17-0.00201*F13*A17)</f>
        <v>15.808253996328435</v>
      </c>
      <c r="C21" s="47">
        <f>((1277*F13^3*(C17*(D17+0.3*E17)+B17)/(A17*SQRT(G9)))+SQRT((1277*F13^3*(C17*(D17+0.3*E17)+B17)/(A17*SQRT(G9)))^2+(-9.7*F13^9/SQRT(G9^3))))^(1/3)-(-(1277*F13^3*(C17*(D17+0.3*E17)+B17)/(A17*SQRT(G9)))+SQRT((1277*F13^3*(C17*(D17+0.3*E17)+B17)/(A17*SQRT(G9)))^2+(-9.7*F13^9/SQRT(G9^3))))^(1/3)</f>
        <v>63.82378804158288</v>
      </c>
      <c r="D21" s="48">
        <f>((1277*F13^3*(C17*(E17)+B17)/(A17*SQRT(G9)))+SQRT((1277*F13^3*(C17*(E17)+B17)/(A17*SQRT(G9)))^2+(-9.7*F13^9/SQRT(G9^3))))^(1/3)-(-(1277*F13^3*(C17*(E17)+B17)/(A17*SQRT(G9)))+SQRT((1277*F13^3*(C17*(E17)+B17)/(A17*SQRT(G9)))^2+(-9.7*F13^9/SQRT(G9^3))))^(1/3)</f>
        <v>54.368105943659785</v>
      </c>
      <c r="E21" s="49">
        <f>ROUNDDOWN(MAX(A21:D21),2)</f>
        <v>63.82</v>
      </c>
      <c r="F21" s="35">
        <v>65</v>
      </c>
      <c r="G21" s="56">
        <f>F21/(100*F13)</f>
        <v>7.6470588235294124E-2</v>
      </c>
      <c r="H21" s="50"/>
      <c r="I21" s="50"/>
      <c r="J21" s="50"/>
      <c r="K21" s="50"/>
    </row>
    <row r="22" spans="1:11" s="50" customFormat="1" x14ac:dyDescent="0.25">
      <c r="G22" s="53"/>
    </row>
    <row r="23" spans="1:11" s="50" customFormat="1" x14ac:dyDescent="0.25"/>
    <row r="24" spans="1:11" s="50" customFormat="1" x14ac:dyDescent="0.25"/>
    <row r="25" spans="1:11" s="50" customFormat="1" x14ac:dyDescent="0.25"/>
    <row r="26" spans="1:11" s="50" customFormat="1" x14ac:dyDescent="0.25"/>
    <row r="27" spans="1:11" s="50" customFormat="1" x14ac:dyDescent="0.25"/>
    <row r="28" spans="1:11" s="50" customFormat="1" x14ac:dyDescent="0.25"/>
    <row r="29" spans="1:11" s="50" customFormat="1" x14ac:dyDescent="0.25"/>
    <row r="30" spans="1:11" s="50" customFormat="1" x14ac:dyDescent="0.25"/>
    <row r="31" spans="1:11" s="50" customFormat="1" x14ac:dyDescent="0.25"/>
    <row r="32" spans="1:11" s="50" customFormat="1" x14ac:dyDescent="0.25"/>
    <row r="33" s="50" customFormat="1" x14ac:dyDescent="0.25"/>
    <row r="34" s="50" customFormat="1" x14ac:dyDescent="0.25"/>
    <row r="35" s="50" customFormat="1" x14ac:dyDescent="0.25"/>
    <row r="36" s="50" customFormat="1" x14ac:dyDescent="0.25"/>
    <row r="37" s="50" customFormat="1" x14ac:dyDescent="0.25"/>
    <row r="38" s="50" customFormat="1" x14ac:dyDescent="0.25"/>
    <row r="39" s="50" customFormat="1" x14ac:dyDescent="0.25"/>
    <row r="40" s="50" customFormat="1" x14ac:dyDescent="0.25"/>
    <row r="41" s="50" customFormat="1" x14ac:dyDescent="0.25"/>
    <row r="42" s="50" customFormat="1" x14ac:dyDescent="0.25"/>
    <row r="43" s="50" customFormat="1" x14ac:dyDescent="0.25"/>
    <row r="44" s="50" customFormat="1" x14ac:dyDescent="0.25"/>
    <row r="45" s="50" customFormat="1" x14ac:dyDescent="0.25"/>
    <row r="46" s="50" customFormat="1" x14ac:dyDescent="0.25"/>
    <row r="47" s="50" customFormat="1" x14ac:dyDescent="0.25"/>
    <row r="48" s="50" customFormat="1" x14ac:dyDescent="0.25"/>
    <row r="49" s="50" customFormat="1" x14ac:dyDescent="0.25"/>
    <row r="50" s="50" customFormat="1" x14ac:dyDescent="0.25"/>
    <row r="51" s="50" customForma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  <row r="57" s="50" customFormat="1" x14ac:dyDescent="0.25"/>
    <row r="58" s="50" customFormat="1" x14ac:dyDescent="0.25"/>
    <row r="59" s="50" customFormat="1" x14ac:dyDescent="0.25"/>
    <row r="60" s="50" customFormat="1" x14ac:dyDescent="0.25"/>
    <row r="61" s="50" customFormat="1" x14ac:dyDescent="0.25"/>
    <row r="62" s="50" customFormat="1" x14ac:dyDescent="0.25"/>
    <row r="63" s="50" customFormat="1" x14ac:dyDescent="0.25"/>
    <row r="64" s="50" customFormat="1" x14ac:dyDescent="0.25"/>
    <row r="65" s="50" customFormat="1" x14ac:dyDescent="0.25"/>
    <row r="66" s="50" customFormat="1" x14ac:dyDescent="0.25"/>
    <row r="67" s="50" customFormat="1" x14ac:dyDescent="0.25"/>
    <row r="68" s="50" customFormat="1" x14ac:dyDescent="0.25"/>
    <row r="69" s="50" customFormat="1" x14ac:dyDescent="0.25"/>
    <row r="70" s="50" customFormat="1" x14ac:dyDescent="0.25"/>
    <row r="71" s="50" customFormat="1" x14ac:dyDescent="0.25"/>
    <row r="72" s="50" customFormat="1" x14ac:dyDescent="0.25"/>
    <row r="73" s="50" customFormat="1" x14ac:dyDescent="0.25"/>
    <row r="74" s="50" customFormat="1" x14ac:dyDescent="0.25"/>
    <row r="75" s="50" customFormat="1" x14ac:dyDescent="0.25"/>
    <row r="76" s="50" customFormat="1" x14ac:dyDescent="0.25"/>
    <row r="77" s="50" customFormat="1" x14ac:dyDescent="0.25"/>
    <row r="78" s="50" customFormat="1" x14ac:dyDescent="0.25"/>
    <row r="79" s="50" customFormat="1" x14ac:dyDescent="0.25"/>
    <row r="80" s="50" customFormat="1" x14ac:dyDescent="0.25"/>
    <row r="81" s="50" customFormat="1" x14ac:dyDescent="0.25"/>
    <row r="82" s="50" customFormat="1" x14ac:dyDescent="0.25"/>
    <row r="83" s="50" customFormat="1" x14ac:dyDescent="0.25"/>
    <row r="84" s="50" customFormat="1" x14ac:dyDescent="0.25"/>
    <row r="85" s="50" customFormat="1" x14ac:dyDescent="0.25"/>
    <row r="86" s="50" customFormat="1" x14ac:dyDescent="0.25"/>
    <row r="87" s="50" customFormat="1" x14ac:dyDescent="0.25"/>
    <row r="88" s="50" customFormat="1" x14ac:dyDescent="0.25"/>
    <row r="89" s="50" customFormat="1" x14ac:dyDescent="0.25"/>
    <row r="90" s="50" customFormat="1" x14ac:dyDescent="0.25"/>
    <row r="91" s="50" customFormat="1" x14ac:dyDescent="0.25"/>
    <row r="92" s="50" customFormat="1" x14ac:dyDescent="0.25"/>
    <row r="93" s="50" customFormat="1" x14ac:dyDescent="0.25"/>
    <row r="94" s="50" customFormat="1" x14ac:dyDescent="0.25"/>
    <row r="95" s="50" customFormat="1" x14ac:dyDescent="0.25"/>
    <row r="96" s="50" customFormat="1" x14ac:dyDescent="0.25"/>
    <row r="97" s="50" customFormat="1" x14ac:dyDescent="0.25"/>
    <row r="98" s="50" customFormat="1" x14ac:dyDescent="0.25"/>
    <row r="99" s="50" customFormat="1" x14ac:dyDescent="0.25"/>
    <row r="100" s="50" customFormat="1" x14ac:dyDescent="0.25"/>
    <row r="101" s="50" customFormat="1" x14ac:dyDescent="0.25"/>
    <row r="102" s="50" customFormat="1" x14ac:dyDescent="0.25"/>
    <row r="103" s="50" customFormat="1" x14ac:dyDescent="0.25"/>
    <row r="104" s="50" customFormat="1" x14ac:dyDescent="0.25"/>
    <row r="105" s="50" customFormat="1" x14ac:dyDescent="0.25"/>
    <row r="106" s="50" customFormat="1" x14ac:dyDescent="0.25"/>
    <row r="107" s="50" customFormat="1" x14ac:dyDescent="0.25"/>
    <row r="108" s="50" customFormat="1" x14ac:dyDescent="0.25"/>
    <row r="109" s="50" customFormat="1" x14ac:dyDescent="0.25"/>
    <row r="110" s="50" customFormat="1" x14ac:dyDescent="0.25"/>
    <row r="111" s="50" customFormat="1" x14ac:dyDescent="0.25"/>
    <row r="112" s="50" customFormat="1" x14ac:dyDescent="0.25"/>
    <row r="113" s="50" customFormat="1" x14ac:dyDescent="0.25"/>
    <row r="114" s="50" customFormat="1" x14ac:dyDescent="0.25"/>
    <row r="115" s="50" customFormat="1" x14ac:dyDescent="0.25"/>
    <row r="116" s="50" customFormat="1" x14ac:dyDescent="0.25"/>
    <row r="117" s="50" customFormat="1" x14ac:dyDescent="0.25"/>
    <row r="118" s="50" customFormat="1" x14ac:dyDescent="0.25"/>
    <row r="119" s="50" customFormat="1" x14ac:dyDescent="0.25"/>
    <row r="120" s="50" customFormat="1" x14ac:dyDescent="0.25"/>
    <row r="121" s="50" customFormat="1" x14ac:dyDescent="0.25"/>
    <row r="122" s="50" customFormat="1" x14ac:dyDescent="0.25"/>
    <row r="123" s="50" customFormat="1" x14ac:dyDescent="0.25"/>
    <row r="124" s="50" customFormat="1" x14ac:dyDescent="0.25"/>
    <row r="125" s="50" customFormat="1" x14ac:dyDescent="0.25"/>
    <row r="126" s="50" customFormat="1" x14ac:dyDescent="0.25"/>
    <row r="127" s="50" customFormat="1" x14ac:dyDescent="0.25"/>
    <row r="128" s="50" customFormat="1" x14ac:dyDescent="0.25"/>
    <row r="129" s="50" customFormat="1" x14ac:dyDescent="0.25"/>
    <row r="130" s="50" customFormat="1" x14ac:dyDescent="0.25"/>
    <row r="131" s="50" customFormat="1" x14ac:dyDescent="0.25"/>
    <row r="132" s="50" customFormat="1" x14ac:dyDescent="0.25"/>
    <row r="133" s="50" customFormat="1" x14ac:dyDescent="0.25"/>
    <row r="134" s="50" customFormat="1" x14ac:dyDescent="0.25"/>
    <row r="135" s="50" customFormat="1" x14ac:dyDescent="0.25"/>
    <row r="136" s="50" customFormat="1" x14ac:dyDescent="0.25"/>
    <row r="137" s="50" customFormat="1" x14ac:dyDescent="0.25"/>
    <row r="138" s="50" customFormat="1" x14ac:dyDescent="0.25"/>
    <row r="139" s="50" customFormat="1" x14ac:dyDescent="0.25"/>
    <row r="140" s="50" customFormat="1" x14ac:dyDescent="0.25"/>
    <row r="141" s="50" customFormat="1" x14ac:dyDescent="0.25"/>
    <row r="142" s="50" customFormat="1" x14ac:dyDescent="0.25"/>
    <row r="143" s="50" customFormat="1" x14ac:dyDescent="0.25"/>
    <row r="144" s="50" customFormat="1" x14ac:dyDescent="0.25"/>
    <row r="145" s="50" customFormat="1" x14ac:dyDescent="0.25"/>
    <row r="146" s="50" customFormat="1" x14ac:dyDescent="0.25"/>
    <row r="147" s="50" customFormat="1" x14ac:dyDescent="0.25"/>
    <row r="148" s="50" customFormat="1" x14ac:dyDescent="0.25"/>
    <row r="149" s="50" customFormat="1" x14ac:dyDescent="0.25"/>
    <row r="150" s="50" customFormat="1" x14ac:dyDescent="0.25"/>
    <row r="151" s="50" customFormat="1" x14ac:dyDescent="0.25"/>
    <row r="152" s="50" customFormat="1" x14ac:dyDescent="0.25"/>
    <row r="153" s="50" customFormat="1" x14ac:dyDescent="0.25"/>
    <row r="154" s="50" customFormat="1" x14ac:dyDescent="0.25"/>
    <row r="155" s="50" customFormat="1" x14ac:dyDescent="0.25"/>
    <row r="156" s="50" customFormat="1" x14ac:dyDescent="0.25"/>
    <row r="157" s="50" customFormat="1" x14ac:dyDescent="0.25"/>
    <row r="158" s="50" customFormat="1" x14ac:dyDescent="0.25"/>
    <row r="159" s="50" customFormat="1" x14ac:dyDescent="0.25"/>
    <row r="160" s="50" customFormat="1" x14ac:dyDescent="0.25"/>
    <row r="161" s="50" customFormat="1" x14ac:dyDescent="0.25"/>
    <row r="162" s="50" customFormat="1" x14ac:dyDescent="0.25"/>
    <row r="163" s="50" customFormat="1" x14ac:dyDescent="0.25"/>
    <row r="164" s="50" customFormat="1" x14ac:dyDescent="0.25"/>
    <row r="165" s="50" customFormat="1" x14ac:dyDescent="0.25"/>
    <row r="166" s="50" customFormat="1" x14ac:dyDescent="0.25"/>
    <row r="167" s="50" customFormat="1" x14ac:dyDescent="0.25"/>
    <row r="168" s="50" customFormat="1" x14ac:dyDescent="0.25"/>
    <row r="169" s="50" customFormat="1" x14ac:dyDescent="0.25"/>
    <row r="170" s="50" customFormat="1" x14ac:dyDescent="0.25"/>
    <row r="171" s="50" customFormat="1" x14ac:dyDescent="0.25"/>
    <row r="172" s="50" customFormat="1" x14ac:dyDescent="0.25"/>
    <row r="173" s="50" customFormat="1" x14ac:dyDescent="0.25"/>
    <row r="174" s="50" customFormat="1" x14ac:dyDescent="0.25"/>
    <row r="175" s="50" customFormat="1" x14ac:dyDescent="0.25"/>
    <row r="176" s="50" customFormat="1" x14ac:dyDescent="0.25"/>
    <row r="177" s="50" customFormat="1" x14ac:dyDescent="0.25"/>
    <row r="178" s="50" customFormat="1" x14ac:dyDescent="0.25"/>
    <row r="179" s="50" customFormat="1" x14ac:dyDescent="0.25"/>
    <row r="180" s="50" customFormat="1" x14ac:dyDescent="0.25"/>
    <row r="181" s="50" customFormat="1" x14ac:dyDescent="0.25"/>
    <row r="182" s="50" customFormat="1" x14ac:dyDescent="0.25"/>
    <row r="183" s="50" customFormat="1" x14ac:dyDescent="0.25"/>
    <row r="184" s="50" customFormat="1" x14ac:dyDescent="0.25"/>
    <row r="185" s="50" customFormat="1" x14ac:dyDescent="0.25"/>
    <row r="186" s="50" customFormat="1" x14ac:dyDescent="0.25"/>
    <row r="187" s="50" customFormat="1" x14ac:dyDescent="0.25"/>
    <row r="188" s="50" customFormat="1" x14ac:dyDescent="0.25"/>
    <row r="189" s="50" customFormat="1" x14ac:dyDescent="0.25"/>
    <row r="190" s="50" customFormat="1" x14ac:dyDescent="0.25"/>
    <row r="191" s="50" customFormat="1" x14ac:dyDescent="0.25"/>
    <row r="192" s="50" customFormat="1" x14ac:dyDescent="0.25"/>
    <row r="193" s="50" customFormat="1" x14ac:dyDescent="0.25"/>
    <row r="194" s="50" customFormat="1" x14ac:dyDescent="0.25"/>
    <row r="195" s="50" customFormat="1" x14ac:dyDescent="0.25"/>
  </sheetData>
  <sheetProtection algorithmName="SHA-512" hashValue="ked99oXcO2/+Iej3+wkqrcnQSbCpCYmeGRqK10eJy5TeMZgbcGeVWQQ8xKEs8TedqX9MLBd9yEm0K5xpnE7ZTg==" saltValue="HN6WpmYGzfVVVW1B5rdIaA==" spinCount="100000" sheet="1" objects="1" scenarios="1" selectLockedCells="1"/>
  <mergeCells count="4">
    <mergeCell ref="A7:K7"/>
    <mergeCell ref="A11:G11"/>
    <mergeCell ref="A15:F15"/>
    <mergeCell ref="A19:G19"/>
  </mergeCells>
  <conditionalFormatting sqref="F13">
    <cfRule type="cellIs" dxfId="13" priority="2" operator="greaterThan">
      <formula>$E$13</formula>
    </cfRule>
  </conditionalFormatting>
  <conditionalFormatting sqref="F21">
    <cfRule type="cellIs" dxfId="12" priority="1" operator="lessThan">
      <formula>$E$21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2C31189-DF1E-4101-9DD5-8A665772A108}">
          <x14:formula1>
            <xm:f>tabela_cubetas_61_atex!$A$3:$A$17</xm:f>
          </x14:formula1>
          <xm:sqref>A9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AW221"/>
  <sheetViews>
    <sheetView zoomScale="130" zoomScaleNormal="130" workbookViewId="0">
      <selection activeCell="F29" sqref="F29"/>
    </sheetView>
  </sheetViews>
  <sheetFormatPr defaultColWidth="9.140625" defaultRowHeight="15" x14ac:dyDescent="0.25"/>
  <cols>
    <col min="1" max="6" width="8" style="1" customWidth="1"/>
    <col min="7" max="7" width="8.28515625" style="1" customWidth="1"/>
    <col min="8" max="8" width="8" style="1" customWidth="1"/>
    <col min="9" max="13" width="8" style="50" customWidth="1"/>
    <col min="14" max="49" width="9.140625" style="50"/>
    <col min="50" max="16384" width="9.140625" style="1"/>
  </cols>
  <sheetData>
    <row r="1" spans="1:49" s="50" customFormat="1" x14ac:dyDescent="0.25"/>
    <row r="2" spans="1:49" s="50" customFormat="1" x14ac:dyDescent="0.25"/>
    <row r="3" spans="1:49" s="50" customFormat="1" x14ac:dyDescent="0.25"/>
    <row r="4" spans="1:49" s="50" customFormat="1" x14ac:dyDescent="0.25"/>
    <row r="5" spans="1:49" s="50" customFormat="1" x14ac:dyDescent="0.25"/>
    <row r="6" spans="1:49" s="50" customFormat="1" ht="15.75" thickBot="1" x14ac:dyDescent="0.3"/>
    <row r="7" spans="1:49" x14ac:dyDescent="0.25">
      <c r="A7" s="10" t="s">
        <v>59</v>
      </c>
      <c r="B7" s="11"/>
      <c r="C7" s="11"/>
      <c r="D7" s="11"/>
      <c r="E7" s="11"/>
      <c r="F7" s="11"/>
      <c r="G7" s="12"/>
      <c r="H7" s="50"/>
    </row>
    <row r="8" spans="1:49" s="2" customFormat="1" ht="37.5" customHeight="1" x14ac:dyDescent="0.25">
      <c r="A8" s="26" t="s">
        <v>56</v>
      </c>
      <c r="B8" s="27" t="s">
        <v>0</v>
      </c>
      <c r="C8" s="36" t="s">
        <v>1</v>
      </c>
      <c r="D8" s="27" t="s">
        <v>2</v>
      </c>
      <c r="E8" s="27" t="s">
        <v>3</v>
      </c>
      <c r="F8" s="36" t="s">
        <v>4</v>
      </c>
      <c r="G8" s="55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</row>
    <row r="9" spans="1:49" x14ac:dyDescent="0.25">
      <c r="A9" s="28">
        <v>13</v>
      </c>
      <c r="B9" s="29">
        <v>30</v>
      </c>
      <c r="C9" s="38">
        <f>25*A9/100</f>
        <v>3.25</v>
      </c>
      <c r="D9" s="30">
        <v>1</v>
      </c>
      <c r="E9" s="30">
        <v>3</v>
      </c>
      <c r="F9" s="38">
        <f>SUM(C9:E9)</f>
        <v>7.25</v>
      </c>
      <c r="G9" s="54"/>
      <c r="H9" s="50"/>
    </row>
    <row r="10" spans="1:49" s="50" customFormat="1" x14ac:dyDescent="0.25">
      <c r="A10" s="52"/>
      <c r="B10" s="53"/>
      <c r="C10" s="53"/>
      <c r="D10" s="53"/>
      <c r="E10" s="53"/>
      <c r="F10" s="53"/>
      <c r="G10" s="54"/>
    </row>
    <row r="11" spans="1:49" s="50" customFormat="1" x14ac:dyDescent="0.25">
      <c r="A11" s="75" t="s">
        <v>19</v>
      </c>
      <c r="B11" s="76"/>
      <c r="C11" s="76"/>
      <c r="D11" s="76"/>
      <c r="E11" s="76"/>
      <c r="F11" s="76"/>
      <c r="G11" s="54"/>
    </row>
    <row r="12" spans="1:49" ht="35.25" customHeight="1" x14ac:dyDescent="0.25">
      <c r="A12" s="39" t="s">
        <v>55</v>
      </c>
      <c r="B12" s="36" t="s">
        <v>52</v>
      </c>
      <c r="C12" s="36" t="s">
        <v>9</v>
      </c>
      <c r="D12" s="36" t="s">
        <v>10</v>
      </c>
      <c r="E12" s="40" t="s">
        <v>8</v>
      </c>
      <c r="F12" s="31" t="s">
        <v>11</v>
      </c>
      <c r="G12" s="55" t="s">
        <v>41</v>
      </c>
      <c r="H12" s="50"/>
    </row>
    <row r="13" spans="1:49" ht="15.75" thickBot="1" x14ac:dyDescent="0.3">
      <c r="A13" s="41">
        <f>0.27*A9*SQRT(B9/F9)</f>
        <v>7.1400086931271343</v>
      </c>
      <c r="B13" s="42">
        <f>0.43*B9^(2/3)*A9/F9</f>
        <v>7.4442560826834061</v>
      </c>
      <c r="C13" s="42">
        <f>0.34*A9*(SQRT(B9)/(C9+D9+0.3*E9))^(1/3)</f>
        <v>4.5116984909172606</v>
      </c>
      <c r="D13" s="42">
        <f>0.41*A9*(SQRT(B9)/E9)^(1/3)</f>
        <v>6.5143886718675263</v>
      </c>
      <c r="E13" s="43">
        <f>MIN(A13:D13)</f>
        <v>4.5116984909172606</v>
      </c>
      <c r="F13" s="32">
        <v>4.25</v>
      </c>
      <c r="G13" s="56">
        <f>A9/(100*F13)</f>
        <v>3.0588235294117649E-2</v>
      </c>
      <c r="H13" s="50"/>
    </row>
    <row r="14" spans="1:49" s="50" customFormat="1" ht="15.75" thickBot="1" x14ac:dyDescent="0.3"/>
    <row r="15" spans="1:49" x14ac:dyDescent="0.25">
      <c r="A15" s="16" t="s">
        <v>32</v>
      </c>
      <c r="B15" s="17"/>
      <c r="C15" s="17"/>
      <c r="D15" s="17"/>
      <c r="E15" s="17"/>
      <c r="F15" s="17"/>
      <c r="G15" s="18"/>
      <c r="H15" s="50"/>
    </row>
    <row r="16" spans="1:49" ht="30" x14ac:dyDescent="0.25">
      <c r="A16" s="26" t="s">
        <v>53</v>
      </c>
      <c r="B16" s="27" t="s">
        <v>16</v>
      </c>
      <c r="C16" s="27" t="s">
        <v>17</v>
      </c>
      <c r="D16" s="36" t="s">
        <v>14</v>
      </c>
      <c r="E16" s="36" t="s">
        <v>15</v>
      </c>
      <c r="F16" s="36" t="s">
        <v>13</v>
      </c>
      <c r="G16" s="73" t="s">
        <v>34</v>
      </c>
      <c r="H16" s="50"/>
    </row>
    <row r="17" spans="1:8" x14ac:dyDescent="0.25">
      <c r="A17" s="28">
        <v>30</v>
      </c>
      <c r="B17" s="33">
        <v>0</v>
      </c>
      <c r="C17" s="34">
        <v>2</v>
      </c>
      <c r="D17" s="44">
        <f>0.5*F13*(C9+D9)</f>
        <v>9.03125</v>
      </c>
      <c r="E17" s="44">
        <f>0.5*F13*E9</f>
        <v>6.375</v>
      </c>
      <c r="F17" s="44">
        <f>0.5*F13*F9</f>
        <v>15.40625</v>
      </c>
      <c r="G17" s="74">
        <f>2*F13</f>
        <v>8.5</v>
      </c>
      <c r="H17" s="50"/>
    </row>
    <row r="18" spans="1:8" s="50" customFormat="1" x14ac:dyDescent="0.25">
      <c r="A18" s="52"/>
      <c r="B18" s="53"/>
      <c r="C18" s="53"/>
      <c r="D18" s="53"/>
      <c r="E18" s="53"/>
      <c r="F18" s="53"/>
      <c r="G18" s="54"/>
    </row>
    <row r="19" spans="1:8" s="50" customFormat="1" x14ac:dyDescent="0.25">
      <c r="A19" s="68" t="s">
        <v>33</v>
      </c>
      <c r="B19" s="69"/>
      <c r="C19" s="69"/>
      <c r="D19" s="69"/>
      <c r="E19" s="69"/>
      <c r="F19" s="69"/>
      <c r="G19" s="70"/>
    </row>
    <row r="20" spans="1:8" ht="30" x14ac:dyDescent="0.25">
      <c r="A20" s="39" t="s">
        <v>20</v>
      </c>
      <c r="B20" s="36" t="s">
        <v>21</v>
      </c>
      <c r="C20" s="36" t="s">
        <v>22</v>
      </c>
      <c r="D20" s="45" t="s">
        <v>23</v>
      </c>
      <c r="E20" s="40" t="s">
        <v>24</v>
      </c>
      <c r="F20" s="31" t="s">
        <v>47</v>
      </c>
      <c r="G20" s="55" t="s">
        <v>42</v>
      </c>
      <c r="H20" s="50"/>
    </row>
    <row r="21" spans="1:8" ht="15.75" thickBot="1" x14ac:dyDescent="0.3">
      <c r="A21" s="46">
        <f>IF(B9&lt;=35,(1.13*A17*G17^2+2569.37*SQRT(0*A17^2*G17^4+0.00014*A17*G17^2*B9*(C17*F17+B17)))/(A17*B9),(1.34*A17*G17^2+3052.5*SQRT(0*A17^2*G17^4+0.00011*A17*G17^2*B9*(C17*F17+B17)))/(A17*B9))</f>
        <v>50.535056536136736</v>
      </c>
      <c r="B21" s="47">
        <f>0.7*(C17*F17+B17)*G17/((0.01928-0.00007714*B9)*B9*A17-0.00175*G17*A17)</f>
        <v>12.368261893534156</v>
      </c>
      <c r="C21" s="47">
        <f>((1923*G17^3*(C17*(D17+0.3*E17)+B17)/(A17*SQRT(B9)))+SQRT((1923*G17^3*(C17*(D17+0.3*E17)+B17)/(A17*SQRT(B9)))^2+(-33*G17^9/SQRT(B9^3))))^(1/3)-(-(1923*G17^3*(C17*(D17+0.3*E17)+B17)/(A17*SQRT(B9)))+SQRT((1923*G17^3*(C17*(D17+0.3*E17)+B17)/(A17*SQRT(B9)))^2+(-33*G17^9/SQRT(B9^3))))^(1/3)</f>
        <v>73.291192998206455</v>
      </c>
      <c r="D21" s="48">
        <f>((1923*G17^3*(C17*(E17)+B17)/(A17*SQRT(B9)))+SQRT((1923*G17^3*(C17*(E17)+B17)/(A17*SQRT(B9)))^2+(-33*G17^9/SQRT(B9^3))))^(1/3)-(-(1923*G17^3*(C17*(E17)+B17)/(A17*SQRT(B9)))+SQRT((1923*G17^3*(C17*(E17)+B17)/(A17*SQRT(B9)))^2+(-33*G17^9/SQRT(B9^3))))^(1/3)</f>
        <v>63.110253732999226</v>
      </c>
      <c r="E21" s="49">
        <f>MAX(A21:D21)</f>
        <v>73.291192998206455</v>
      </c>
      <c r="F21" s="72">
        <v>75</v>
      </c>
      <c r="G21" s="56">
        <f>F21/(100*G17)</f>
        <v>8.8235294117647065E-2</v>
      </c>
      <c r="H21" s="50"/>
    </row>
    <row r="22" spans="1:8" ht="15.75" thickBot="1" x14ac:dyDescent="0.3">
      <c r="H22" s="50"/>
    </row>
    <row r="23" spans="1:8" x14ac:dyDescent="0.25">
      <c r="A23" s="16" t="s">
        <v>35</v>
      </c>
      <c r="B23" s="17"/>
      <c r="C23" s="17"/>
      <c r="D23" s="17"/>
      <c r="E23" s="17"/>
      <c r="F23" s="17"/>
      <c r="G23" s="17"/>
      <c r="H23" s="18"/>
    </row>
    <row r="24" spans="1:8" ht="36.75" customHeight="1" x14ac:dyDescent="0.25">
      <c r="A24" s="26" t="s">
        <v>53</v>
      </c>
      <c r="B24" s="27" t="s">
        <v>16</v>
      </c>
      <c r="C24" s="27" t="s">
        <v>17</v>
      </c>
      <c r="D24" s="36" t="s">
        <v>40</v>
      </c>
      <c r="E24" s="36" t="s">
        <v>37</v>
      </c>
      <c r="F24" s="36" t="s">
        <v>38</v>
      </c>
      <c r="G24" s="36" t="s">
        <v>39</v>
      </c>
      <c r="H24" s="73" t="s">
        <v>36</v>
      </c>
    </row>
    <row r="25" spans="1:8" x14ac:dyDescent="0.25">
      <c r="A25" s="28">
        <v>35</v>
      </c>
      <c r="B25" s="33">
        <v>0</v>
      </c>
      <c r="C25" s="34">
        <v>2</v>
      </c>
      <c r="D25" s="44">
        <f>25*A17*F21*0.0001</f>
        <v>5.625</v>
      </c>
      <c r="E25" s="44">
        <f>1.6*($D$25+2*D17)*$G$17/$H$25</f>
        <v>37.9</v>
      </c>
      <c r="F25" s="44">
        <f t="shared" ref="F25:G25" si="0">1.6*($D$25+2*E17)*$G$17/$H$25</f>
        <v>29.400000000000002</v>
      </c>
      <c r="G25" s="44">
        <f t="shared" si="0"/>
        <v>58.300000000000004</v>
      </c>
      <c r="H25" s="74">
        <f>2*F13</f>
        <v>8.5</v>
      </c>
    </row>
    <row r="26" spans="1:8" s="50" customFormat="1" x14ac:dyDescent="0.25">
      <c r="A26" s="52"/>
      <c r="B26" s="53"/>
      <c r="C26" s="53"/>
      <c r="D26" s="53"/>
      <c r="E26" s="53"/>
      <c r="F26" s="53"/>
      <c r="G26" s="53"/>
      <c r="H26" s="54"/>
    </row>
    <row r="27" spans="1:8" x14ac:dyDescent="0.25">
      <c r="A27" s="13" t="s">
        <v>31</v>
      </c>
      <c r="B27" s="14"/>
      <c r="C27" s="14"/>
      <c r="D27" s="14"/>
      <c r="E27" s="14"/>
      <c r="F27" s="14"/>
      <c r="G27" s="14"/>
      <c r="H27" s="54"/>
    </row>
    <row r="28" spans="1:8" ht="30" x14ac:dyDescent="0.25">
      <c r="A28" s="39" t="s">
        <v>20</v>
      </c>
      <c r="B28" s="36" t="s">
        <v>21</v>
      </c>
      <c r="C28" s="36" t="s">
        <v>22</v>
      </c>
      <c r="D28" s="45" t="s">
        <v>23</v>
      </c>
      <c r="E28" s="40" t="s">
        <v>24</v>
      </c>
      <c r="F28" s="31" t="s">
        <v>47</v>
      </c>
      <c r="G28" s="63" t="s">
        <v>43</v>
      </c>
      <c r="H28" s="54"/>
    </row>
    <row r="29" spans="1:8" ht="15.75" thickBot="1" x14ac:dyDescent="0.3">
      <c r="A29" s="46">
        <f>IF(B9&lt;=35,(7*A25*H25^2+1.6*SQRT(19.14*A25^2*H25^4+13622*A25*H25^2*B9*(C25*G25+B25)))/(6.23*A25*B9),(7*A25*H25^2+1.6*SQRT(19.14*A25^2*H25^4+11466*A25*H25^2*B9*(C25*G25+B25)))/(5.24*A25*B9))</f>
        <v>87.65266684276547</v>
      </c>
      <c r="B29" s="47">
        <f>0.875*(C25*G25+B25)*H25/((0.01928-0.00007714*B9)*B9*A25-0.00201*H25*A25)</f>
        <v>50.372136803221878</v>
      </c>
      <c r="C29" s="47">
        <f>((1277*H25^3*(C25*(E25+0.3*F25)+B25)/(A25*SQRT(B9)))+SQRT((1277*H25^3*(C25*(E25+0.3*F25)+B25)/(A25*SQRT(B9)))^2+(-9.7*H25^9/SQRT(B9^3))))^(1/3)-(-(1277*H25^3*(C25*(E25+0.3*F25)+B25)/(A25*SQRT(B9)))+SQRT((1277*H25^3*(C25*(E25+0.3*F25)+B25)/(A25*SQRT(B9)))^2+(-9.7*H25^9/SQRT(B9^3))))^(1/3)</f>
        <v>94.052551786612852</v>
      </c>
      <c r="D29" s="48">
        <f>((1277*H25^3*(C25*(F25)+B25)/(A25*SQRT(B9)))+SQRT((1277*H25^3*(C25*(F25)+B25)/(A25*SQRT(B9)))^2+(-9.7*H25^9/SQRT(B9^3))))^(1/3)-(-(1277*H25^3*(C25*(F25)+B25)/(A25*SQRT(B9)))+SQRT((1277*H25^3*(C25*(F25)+B25)/(A25*SQRT(B9)))^2+(-9.7*H25^9/SQRT(B9^3))))^(1/3)</f>
        <v>81.406810990438146</v>
      </c>
      <c r="E29" s="49">
        <f>MAX(A29:D29)</f>
        <v>94.052551786612852</v>
      </c>
      <c r="F29" s="35">
        <v>95</v>
      </c>
      <c r="G29" s="64">
        <f>F29/(100*H25)</f>
        <v>0.11176470588235295</v>
      </c>
      <c r="H29" s="62"/>
    </row>
    <row r="30" spans="1:8" s="50" customFormat="1" x14ac:dyDescent="0.25"/>
    <row r="31" spans="1:8" s="50" customFormat="1" x14ac:dyDescent="0.25"/>
    <row r="32" spans="1:8" s="50" customFormat="1" x14ac:dyDescent="0.25"/>
    <row r="33" s="50" customFormat="1" x14ac:dyDescent="0.25"/>
    <row r="34" s="50" customFormat="1" x14ac:dyDescent="0.25"/>
    <row r="35" s="50" customFormat="1" x14ac:dyDescent="0.25"/>
    <row r="36" s="50" customFormat="1" x14ac:dyDescent="0.25"/>
    <row r="37" s="50" customFormat="1" x14ac:dyDescent="0.25"/>
    <row r="38" s="50" customFormat="1" x14ac:dyDescent="0.25"/>
    <row r="39" s="50" customFormat="1" x14ac:dyDescent="0.25"/>
    <row r="40" s="50" customFormat="1" x14ac:dyDescent="0.25"/>
    <row r="41" s="50" customFormat="1" x14ac:dyDescent="0.25"/>
    <row r="42" s="50" customFormat="1" x14ac:dyDescent="0.25"/>
    <row r="43" s="50" customFormat="1" x14ac:dyDescent="0.25"/>
    <row r="44" s="50" customFormat="1" x14ac:dyDescent="0.25"/>
    <row r="45" s="50" customFormat="1" x14ac:dyDescent="0.25"/>
    <row r="46" s="50" customFormat="1" x14ac:dyDescent="0.25"/>
    <row r="47" s="50" customFormat="1" x14ac:dyDescent="0.25"/>
    <row r="48" s="50" customFormat="1" x14ac:dyDescent="0.25"/>
    <row r="49" s="50" customFormat="1" x14ac:dyDescent="0.25"/>
    <row r="50" s="50" customFormat="1" x14ac:dyDescent="0.25"/>
    <row r="51" s="50" customForma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  <row r="57" s="50" customFormat="1" x14ac:dyDescent="0.25"/>
    <row r="58" s="50" customFormat="1" x14ac:dyDescent="0.25"/>
    <row r="59" s="50" customFormat="1" x14ac:dyDescent="0.25"/>
    <row r="60" s="50" customFormat="1" x14ac:dyDescent="0.25"/>
    <row r="61" s="50" customFormat="1" x14ac:dyDescent="0.25"/>
    <row r="62" s="50" customFormat="1" x14ac:dyDescent="0.25"/>
    <row r="63" s="50" customFormat="1" x14ac:dyDescent="0.25"/>
    <row r="64" s="50" customFormat="1" x14ac:dyDescent="0.25"/>
    <row r="65" s="50" customFormat="1" x14ac:dyDescent="0.25"/>
    <row r="66" s="50" customFormat="1" x14ac:dyDescent="0.25"/>
    <row r="67" s="50" customFormat="1" x14ac:dyDescent="0.25"/>
    <row r="68" s="50" customFormat="1" x14ac:dyDescent="0.25"/>
    <row r="69" s="50" customFormat="1" x14ac:dyDescent="0.25"/>
    <row r="70" s="50" customFormat="1" x14ac:dyDescent="0.25"/>
    <row r="71" s="50" customFormat="1" x14ac:dyDescent="0.25"/>
    <row r="72" s="50" customFormat="1" x14ac:dyDescent="0.25"/>
    <row r="73" s="50" customFormat="1" x14ac:dyDescent="0.25"/>
    <row r="74" s="50" customFormat="1" x14ac:dyDescent="0.25"/>
    <row r="75" s="50" customFormat="1" x14ac:dyDescent="0.25"/>
    <row r="76" s="50" customFormat="1" x14ac:dyDescent="0.25"/>
    <row r="77" s="50" customFormat="1" x14ac:dyDescent="0.25"/>
    <row r="78" s="50" customFormat="1" x14ac:dyDescent="0.25"/>
    <row r="79" s="50" customFormat="1" x14ac:dyDescent="0.25"/>
    <row r="80" s="50" customFormat="1" x14ac:dyDescent="0.25"/>
    <row r="81" s="50" customFormat="1" x14ac:dyDescent="0.25"/>
    <row r="82" s="50" customFormat="1" x14ac:dyDescent="0.25"/>
    <row r="83" s="50" customFormat="1" x14ac:dyDescent="0.25"/>
    <row r="84" s="50" customFormat="1" x14ac:dyDescent="0.25"/>
    <row r="85" s="50" customFormat="1" x14ac:dyDescent="0.25"/>
    <row r="86" s="50" customFormat="1" x14ac:dyDescent="0.25"/>
    <row r="87" s="50" customFormat="1" x14ac:dyDescent="0.25"/>
    <row r="88" s="50" customFormat="1" x14ac:dyDescent="0.25"/>
    <row r="89" s="50" customFormat="1" x14ac:dyDescent="0.25"/>
    <row r="90" s="50" customFormat="1" x14ac:dyDescent="0.25"/>
    <row r="91" s="50" customFormat="1" x14ac:dyDescent="0.25"/>
    <row r="92" s="50" customFormat="1" x14ac:dyDescent="0.25"/>
    <row r="93" s="50" customFormat="1" x14ac:dyDescent="0.25"/>
    <row r="94" s="50" customFormat="1" x14ac:dyDescent="0.25"/>
    <row r="95" s="50" customFormat="1" x14ac:dyDescent="0.25"/>
    <row r="96" s="50" customFormat="1" x14ac:dyDescent="0.25"/>
    <row r="97" s="50" customFormat="1" x14ac:dyDescent="0.25"/>
    <row r="98" s="50" customFormat="1" x14ac:dyDescent="0.25"/>
    <row r="99" s="50" customFormat="1" x14ac:dyDescent="0.25"/>
    <row r="100" s="50" customFormat="1" x14ac:dyDescent="0.25"/>
    <row r="101" s="50" customFormat="1" x14ac:dyDescent="0.25"/>
    <row r="102" s="50" customFormat="1" x14ac:dyDescent="0.25"/>
    <row r="103" s="50" customFormat="1" x14ac:dyDescent="0.25"/>
    <row r="104" s="50" customFormat="1" x14ac:dyDescent="0.25"/>
    <row r="105" s="50" customFormat="1" x14ac:dyDescent="0.25"/>
    <row r="106" s="50" customFormat="1" x14ac:dyDescent="0.25"/>
    <row r="107" s="50" customFormat="1" x14ac:dyDescent="0.25"/>
    <row r="108" s="50" customFormat="1" x14ac:dyDescent="0.25"/>
    <row r="109" s="50" customFormat="1" x14ac:dyDescent="0.25"/>
    <row r="110" s="50" customFormat="1" x14ac:dyDescent="0.25"/>
    <row r="111" s="50" customFormat="1" x14ac:dyDescent="0.25"/>
    <row r="112" s="50" customFormat="1" x14ac:dyDescent="0.25"/>
    <row r="113" s="50" customFormat="1" x14ac:dyDescent="0.25"/>
    <row r="114" s="50" customFormat="1" x14ac:dyDescent="0.25"/>
    <row r="115" s="50" customFormat="1" x14ac:dyDescent="0.25"/>
    <row r="116" s="50" customFormat="1" x14ac:dyDescent="0.25"/>
    <row r="117" s="50" customFormat="1" x14ac:dyDescent="0.25"/>
    <row r="118" s="50" customFormat="1" x14ac:dyDescent="0.25"/>
    <row r="119" s="50" customFormat="1" x14ac:dyDescent="0.25"/>
    <row r="120" s="50" customFormat="1" x14ac:dyDescent="0.25"/>
    <row r="121" s="50" customFormat="1" x14ac:dyDescent="0.25"/>
    <row r="122" s="50" customFormat="1" x14ac:dyDescent="0.25"/>
    <row r="123" s="50" customFormat="1" x14ac:dyDescent="0.25"/>
    <row r="124" s="50" customFormat="1" x14ac:dyDescent="0.25"/>
    <row r="125" s="50" customFormat="1" x14ac:dyDescent="0.25"/>
    <row r="126" s="50" customFormat="1" x14ac:dyDescent="0.25"/>
    <row r="127" s="50" customFormat="1" x14ac:dyDescent="0.25"/>
    <row r="128" s="50" customFormat="1" x14ac:dyDescent="0.25"/>
    <row r="129" s="50" customFormat="1" x14ac:dyDescent="0.25"/>
    <row r="130" s="50" customFormat="1" x14ac:dyDescent="0.25"/>
    <row r="131" s="50" customFormat="1" x14ac:dyDescent="0.25"/>
    <row r="132" s="50" customFormat="1" x14ac:dyDescent="0.25"/>
    <row r="133" s="50" customFormat="1" x14ac:dyDescent="0.25"/>
    <row r="134" s="50" customFormat="1" x14ac:dyDescent="0.25"/>
    <row r="135" s="50" customFormat="1" x14ac:dyDescent="0.25"/>
    <row r="136" s="50" customFormat="1" x14ac:dyDescent="0.25"/>
    <row r="137" s="50" customFormat="1" x14ac:dyDescent="0.25"/>
    <row r="138" s="50" customFormat="1" x14ac:dyDescent="0.25"/>
    <row r="139" s="50" customFormat="1" x14ac:dyDescent="0.25"/>
    <row r="140" s="50" customFormat="1" x14ac:dyDescent="0.25"/>
    <row r="141" s="50" customFormat="1" x14ac:dyDescent="0.25"/>
    <row r="142" s="50" customFormat="1" x14ac:dyDescent="0.25"/>
    <row r="143" s="50" customFormat="1" x14ac:dyDescent="0.25"/>
    <row r="144" s="50" customFormat="1" x14ac:dyDescent="0.25"/>
    <row r="145" s="50" customFormat="1" x14ac:dyDescent="0.25"/>
    <row r="146" s="50" customFormat="1" x14ac:dyDescent="0.25"/>
    <row r="147" s="50" customFormat="1" x14ac:dyDescent="0.25"/>
    <row r="148" s="50" customFormat="1" x14ac:dyDescent="0.25"/>
    <row r="149" s="50" customFormat="1" x14ac:dyDescent="0.25"/>
    <row r="150" s="50" customFormat="1" x14ac:dyDescent="0.25"/>
    <row r="151" s="50" customFormat="1" x14ac:dyDescent="0.25"/>
    <row r="152" s="50" customFormat="1" x14ac:dyDescent="0.25"/>
    <row r="153" s="50" customFormat="1" x14ac:dyDescent="0.25"/>
    <row r="154" s="50" customFormat="1" x14ac:dyDescent="0.25"/>
    <row r="155" s="50" customFormat="1" x14ac:dyDescent="0.25"/>
    <row r="156" s="50" customFormat="1" x14ac:dyDescent="0.25"/>
    <row r="157" s="50" customFormat="1" x14ac:dyDescent="0.25"/>
    <row r="158" s="50" customFormat="1" x14ac:dyDescent="0.25"/>
    <row r="159" s="50" customFormat="1" x14ac:dyDescent="0.25"/>
    <row r="160" s="50" customFormat="1" x14ac:dyDescent="0.25"/>
    <row r="161" s="50" customFormat="1" x14ac:dyDescent="0.25"/>
    <row r="162" s="50" customFormat="1" x14ac:dyDescent="0.25"/>
    <row r="163" s="50" customFormat="1" x14ac:dyDescent="0.25"/>
    <row r="164" s="50" customFormat="1" x14ac:dyDescent="0.25"/>
    <row r="165" s="50" customFormat="1" x14ac:dyDescent="0.25"/>
    <row r="166" s="50" customFormat="1" x14ac:dyDescent="0.25"/>
    <row r="167" s="50" customFormat="1" x14ac:dyDescent="0.25"/>
    <row r="168" s="50" customFormat="1" x14ac:dyDescent="0.25"/>
    <row r="169" s="50" customFormat="1" x14ac:dyDescent="0.25"/>
    <row r="170" s="50" customFormat="1" x14ac:dyDescent="0.25"/>
    <row r="171" s="50" customFormat="1" x14ac:dyDescent="0.25"/>
    <row r="172" s="50" customFormat="1" x14ac:dyDescent="0.25"/>
    <row r="173" s="50" customFormat="1" x14ac:dyDescent="0.25"/>
    <row r="174" s="50" customFormat="1" x14ac:dyDescent="0.25"/>
    <row r="175" s="50" customFormat="1" x14ac:dyDescent="0.25"/>
    <row r="176" s="50" customFormat="1" x14ac:dyDescent="0.25"/>
    <row r="177" s="50" customFormat="1" x14ac:dyDescent="0.25"/>
    <row r="178" s="50" customFormat="1" x14ac:dyDescent="0.25"/>
    <row r="179" s="50" customFormat="1" x14ac:dyDescent="0.25"/>
    <row r="180" s="50" customFormat="1" x14ac:dyDescent="0.25"/>
    <row r="181" s="50" customFormat="1" x14ac:dyDescent="0.25"/>
    <row r="182" s="50" customFormat="1" x14ac:dyDescent="0.25"/>
    <row r="183" s="50" customFormat="1" x14ac:dyDescent="0.25"/>
    <row r="184" s="50" customFormat="1" x14ac:dyDescent="0.25"/>
    <row r="185" s="50" customFormat="1" x14ac:dyDescent="0.25"/>
    <row r="186" s="50" customFormat="1" x14ac:dyDescent="0.25"/>
    <row r="187" s="50" customFormat="1" x14ac:dyDescent="0.25"/>
    <row r="188" s="50" customFormat="1" x14ac:dyDescent="0.25"/>
    <row r="189" s="50" customFormat="1" x14ac:dyDescent="0.25"/>
    <row r="190" s="50" customFormat="1" x14ac:dyDescent="0.25"/>
    <row r="191" s="50" customFormat="1" x14ac:dyDescent="0.25"/>
    <row r="192" s="50" customFormat="1" x14ac:dyDescent="0.25"/>
    <row r="193" s="50" customFormat="1" x14ac:dyDescent="0.25"/>
    <row r="194" s="50" customFormat="1" x14ac:dyDescent="0.25"/>
    <row r="195" s="50" customFormat="1" x14ac:dyDescent="0.25"/>
    <row r="196" s="50" customFormat="1" x14ac:dyDescent="0.25"/>
    <row r="197" s="50" customFormat="1" x14ac:dyDescent="0.25"/>
    <row r="198" s="50" customFormat="1" x14ac:dyDescent="0.25"/>
    <row r="199" s="50" customFormat="1" x14ac:dyDescent="0.25"/>
    <row r="200" s="50" customFormat="1" x14ac:dyDescent="0.25"/>
    <row r="201" s="50" customFormat="1" x14ac:dyDescent="0.25"/>
    <row r="202" s="50" customFormat="1" x14ac:dyDescent="0.25"/>
    <row r="203" s="50" customFormat="1" x14ac:dyDescent="0.25"/>
    <row r="204" s="50" customFormat="1" x14ac:dyDescent="0.25"/>
    <row r="205" s="50" customFormat="1" x14ac:dyDescent="0.25"/>
    <row r="206" s="50" customFormat="1" x14ac:dyDescent="0.25"/>
    <row r="207" s="50" customFormat="1" x14ac:dyDescent="0.25"/>
    <row r="208" s="50" customFormat="1" x14ac:dyDescent="0.25"/>
    <row r="209" s="50" customFormat="1" x14ac:dyDescent="0.25"/>
    <row r="210" s="50" customFormat="1" x14ac:dyDescent="0.25"/>
    <row r="211" s="50" customFormat="1" x14ac:dyDescent="0.25"/>
    <row r="212" s="50" customFormat="1" x14ac:dyDescent="0.25"/>
    <row r="213" s="50" customFormat="1" x14ac:dyDescent="0.25"/>
    <row r="214" s="50" customFormat="1" x14ac:dyDescent="0.25"/>
    <row r="215" s="50" customFormat="1" x14ac:dyDescent="0.25"/>
    <row r="216" s="50" customFormat="1" x14ac:dyDescent="0.25"/>
    <row r="217" s="50" customFormat="1" x14ac:dyDescent="0.25"/>
    <row r="218" s="50" customFormat="1" x14ac:dyDescent="0.25"/>
    <row r="219" s="50" customFormat="1" x14ac:dyDescent="0.25"/>
    <row r="220" s="50" customFormat="1" x14ac:dyDescent="0.25"/>
    <row r="221" s="50" customFormat="1" x14ac:dyDescent="0.25"/>
  </sheetData>
  <sheetProtection algorithmName="SHA-512" hashValue="S8up7TgKuclEio78Ulnxb+GFGbTStgpZEhptG016kzuKnmDi/qbhHCr8/ZIupIIS7PM8s1H2szCRpb91UC+1Tw==" saltValue="u4inDNocaoVSFfJvb9IGfg==" spinCount="100000" sheet="1" objects="1" scenarios="1" selectLockedCells="1"/>
  <mergeCells count="6">
    <mergeCell ref="A27:G27"/>
    <mergeCell ref="A23:H23"/>
    <mergeCell ref="A11:F11"/>
    <mergeCell ref="A15:G15"/>
    <mergeCell ref="A7:G7"/>
    <mergeCell ref="A19:G19"/>
  </mergeCells>
  <conditionalFormatting sqref="F13">
    <cfRule type="cellIs" dxfId="11" priority="3" operator="greaterThan">
      <formula>$E$13</formula>
    </cfRule>
  </conditionalFormatting>
  <conditionalFormatting sqref="F21">
    <cfRule type="cellIs" dxfId="10" priority="2" operator="lessThan">
      <formula>$E$21</formula>
    </cfRule>
  </conditionalFormatting>
  <conditionalFormatting sqref="F29">
    <cfRule type="cellIs" dxfId="9" priority="1" operator="lessThan">
      <formula>$E$29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BH322"/>
  <sheetViews>
    <sheetView zoomScale="130" zoomScaleNormal="130" workbookViewId="0">
      <selection activeCell="F29" sqref="F29"/>
    </sheetView>
  </sheetViews>
  <sheetFormatPr defaultColWidth="9.140625" defaultRowHeight="15" x14ac:dyDescent="0.25"/>
  <cols>
    <col min="1" max="6" width="8" style="1" customWidth="1"/>
    <col min="7" max="7" width="8.28515625" style="1" customWidth="1"/>
    <col min="8" max="8" width="8" style="1" customWidth="1"/>
    <col min="9" max="13" width="8" style="50" customWidth="1"/>
    <col min="14" max="60" width="9.140625" style="50"/>
    <col min="61" max="16384" width="9.140625" style="1"/>
  </cols>
  <sheetData>
    <row r="1" spans="1:60" s="50" customFormat="1" x14ac:dyDescent="0.25"/>
    <row r="2" spans="1:60" s="50" customFormat="1" x14ac:dyDescent="0.25"/>
    <row r="3" spans="1:60" s="50" customFormat="1" x14ac:dyDescent="0.25"/>
    <row r="4" spans="1:60" s="50" customFormat="1" x14ac:dyDescent="0.25"/>
    <row r="5" spans="1:60" s="50" customFormat="1" x14ac:dyDescent="0.25"/>
    <row r="6" spans="1:60" s="50" customFormat="1" ht="15.75" thickBot="1" x14ac:dyDescent="0.3"/>
    <row r="7" spans="1:60" x14ac:dyDescent="0.25">
      <c r="A7" s="10" t="s">
        <v>59</v>
      </c>
      <c r="B7" s="11"/>
      <c r="C7" s="11"/>
      <c r="D7" s="11"/>
      <c r="E7" s="11"/>
      <c r="F7" s="11"/>
      <c r="G7" s="12"/>
      <c r="H7" s="50"/>
    </row>
    <row r="8" spans="1:60" s="2" customFormat="1" ht="45" x14ac:dyDescent="0.25">
      <c r="A8" s="26" t="s">
        <v>28</v>
      </c>
      <c r="B8" s="27" t="s">
        <v>0</v>
      </c>
      <c r="C8" s="36" t="s">
        <v>1</v>
      </c>
      <c r="D8" s="27" t="s">
        <v>2</v>
      </c>
      <c r="E8" s="27" t="s">
        <v>3</v>
      </c>
      <c r="F8" s="36" t="s">
        <v>4</v>
      </c>
      <c r="G8" s="55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</row>
    <row r="9" spans="1:60" x14ac:dyDescent="0.25">
      <c r="A9" s="28">
        <v>8</v>
      </c>
      <c r="B9" s="29">
        <v>30</v>
      </c>
      <c r="C9" s="38">
        <f>25*A9/100</f>
        <v>2</v>
      </c>
      <c r="D9" s="30">
        <v>1</v>
      </c>
      <c r="E9" s="30">
        <v>2</v>
      </c>
      <c r="F9" s="38">
        <f>SUM(C9:E9)</f>
        <v>5</v>
      </c>
      <c r="G9" s="54"/>
      <c r="H9" s="50"/>
    </row>
    <row r="10" spans="1:60" s="50" customFormat="1" x14ac:dyDescent="0.25">
      <c r="A10" s="52"/>
      <c r="B10" s="53"/>
      <c r="C10" s="53"/>
      <c r="D10" s="53"/>
      <c r="E10" s="53"/>
      <c r="F10" s="53"/>
      <c r="G10" s="54"/>
    </row>
    <row r="11" spans="1:60" x14ac:dyDescent="0.25">
      <c r="A11" s="19" t="s">
        <v>19</v>
      </c>
      <c r="B11" s="20"/>
      <c r="C11" s="20"/>
      <c r="D11" s="20"/>
      <c r="E11" s="20"/>
      <c r="F11" s="20"/>
      <c r="G11" s="54"/>
      <c r="H11" s="50"/>
    </row>
    <row r="12" spans="1:60" ht="35.25" customHeight="1" x14ac:dyDescent="0.25">
      <c r="A12" s="39" t="s">
        <v>55</v>
      </c>
      <c r="B12" s="36" t="s">
        <v>57</v>
      </c>
      <c r="C12" s="36" t="s">
        <v>9</v>
      </c>
      <c r="D12" s="36" t="s">
        <v>10</v>
      </c>
      <c r="E12" s="40" t="s">
        <v>8</v>
      </c>
      <c r="F12" s="31" t="s">
        <v>11</v>
      </c>
      <c r="G12" s="55" t="s">
        <v>41</v>
      </c>
      <c r="H12" s="50"/>
    </row>
    <row r="13" spans="1:60" ht="15.75" thickBot="1" x14ac:dyDescent="0.3">
      <c r="A13" s="41">
        <f>0.27*A9*SQRT(B9/F9)</f>
        <v>5.2908978444116643</v>
      </c>
      <c r="B13" s="42">
        <f>0.43*B9^(2/3)*A9/F9</f>
        <v>6.642566966086731</v>
      </c>
      <c r="C13" s="42">
        <f>0.34*A9*(SQRT(B9)/(C9+D9+0.3*E9))^(1/3)</f>
        <v>3.1283952146536635</v>
      </c>
      <c r="D13" s="42">
        <f>0.41*A9*(SQRT(B9)/E9)^(1/3)</f>
        <v>4.5889929195168246</v>
      </c>
      <c r="E13" s="43">
        <f>ROUNDDOWN(MIN(A13:D13),2)</f>
        <v>3.12</v>
      </c>
      <c r="F13" s="32">
        <v>3.1</v>
      </c>
      <c r="G13" s="56">
        <f>A9/(100*F13)</f>
        <v>2.5806451612903226E-2</v>
      </c>
      <c r="H13" s="50"/>
    </row>
    <row r="14" spans="1:60" s="50" customFormat="1" ht="15.75" thickBot="1" x14ac:dyDescent="0.3"/>
    <row r="15" spans="1:60" x14ac:dyDescent="0.25">
      <c r="A15" s="16" t="s">
        <v>32</v>
      </c>
      <c r="B15" s="17"/>
      <c r="C15" s="17"/>
      <c r="D15" s="17"/>
      <c r="E15" s="17"/>
      <c r="F15" s="17"/>
      <c r="G15" s="18"/>
      <c r="H15" s="50"/>
    </row>
    <row r="16" spans="1:60" ht="30" x14ac:dyDescent="0.25">
      <c r="A16" s="26" t="s">
        <v>58</v>
      </c>
      <c r="B16" s="27" t="s">
        <v>16</v>
      </c>
      <c r="C16" s="27" t="s">
        <v>17</v>
      </c>
      <c r="D16" s="36" t="s">
        <v>14</v>
      </c>
      <c r="E16" s="36" t="s">
        <v>15</v>
      </c>
      <c r="F16" s="36" t="s">
        <v>13</v>
      </c>
      <c r="G16" s="73" t="s">
        <v>34</v>
      </c>
      <c r="H16" s="50"/>
    </row>
    <row r="17" spans="1:8" x14ac:dyDescent="0.25">
      <c r="A17" s="28">
        <v>15</v>
      </c>
      <c r="B17" s="33">
        <v>0</v>
      </c>
      <c r="C17" s="34">
        <v>2</v>
      </c>
      <c r="D17" s="44">
        <f>0.5*F13*(C9+D9)</f>
        <v>4.6500000000000004</v>
      </c>
      <c r="E17" s="44">
        <f>0.5*F13*E9</f>
        <v>3.1</v>
      </c>
      <c r="F17" s="44">
        <f>0.5*F13*F9</f>
        <v>7.75</v>
      </c>
      <c r="G17" s="74">
        <f>2*F13</f>
        <v>6.2</v>
      </c>
      <c r="H17" s="50"/>
    </row>
    <row r="18" spans="1:8" s="50" customFormat="1" x14ac:dyDescent="0.25">
      <c r="A18" s="52"/>
      <c r="B18" s="53"/>
      <c r="C18" s="53"/>
      <c r="D18" s="53"/>
      <c r="E18" s="53"/>
      <c r="F18" s="53"/>
      <c r="G18" s="54"/>
    </row>
    <row r="19" spans="1:8" s="50" customFormat="1" x14ac:dyDescent="0.25">
      <c r="A19" s="68" t="s">
        <v>33</v>
      </c>
      <c r="B19" s="69"/>
      <c r="C19" s="69"/>
      <c r="D19" s="69"/>
      <c r="E19" s="69"/>
      <c r="F19" s="69"/>
      <c r="G19" s="70"/>
    </row>
    <row r="20" spans="1:8" ht="30" x14ac:dyDescent="0.25">
      <c r="A20" s="39" t="s">
        <v>20</v>
      </c>
      <c r="B20" s="36" t="s">
        <v>21</v>
      </c>
      <c r="C20" s="36" t="s">
        <v>22</v>
      </c>
      <c r="D20" s="45" t="s">
        <v>23</v>
      </c>
      <c r="E20" s="40" t="s">
        <v>24</v>
      </c>
      <c r="F20" s="31" t="s">
        <v>47</v>
      </c>
      <c r="G20" s="55" t="s">
        <v>42</v>
      </c>
      <c r="H20" s="50"/>
    </row>
    <row r="21" spans="1:8" ht="15.75" thickBot="1" x14ac:dyDescent="0.3">
      <c r="A21" s="46">
        <f>IF(B9&lt;=35,(1.13*A17*G17^2+2569.37*SQRT(0*A17^2*G17^4+0.00014*A17*G17^2*B9*(C17*F17+B17)))/(A17*B9),(1.34*A17*G17^2+3052.5*SQRT(0*A17^2*G17^4+0.00011*A17*G17^2*B9*(C17*F17+B17)))/(A17*B9))</f>
        <v>36.429690237928575</v>
      </c>
      <c r="B21" s="47">
        <f>0.7*(C17*F17+B17)*G17/((0.01928-0.00007714*B9)*B9*A17-0.00175*G17*A17)</f>
        <v>9.0031130133594566</v>
      </c>
      <c r="C21" s="47">
        <f>((1923*G17^3*(C17*(D17+0.3*E17)+B17)/(A17*SQRT(B9)))+SQRT((1923*G17^3*(C17*(D17+0.3*E17)+B17)/(A17*SQRT(B9)))^2+(-33*G17^9/SQRT(B9^3))))^(1/3)-(-(1923*G17^3*(C17*(D17+0.3*E17)+B17)/(A17*SQRT(B9)))+SQRT((1923*G17^3*(C17*(D17+0.3*E17)+B17)/(A17*SQRT(B9)))^2+(-33*G17^9/SQRT(B9^3))))^(1/3)</f>
        <v>52.726566981988441</v>
      </c>
      <c r="D21" s="48">
        <f>((1923*G17^3*(C17*(E17)+B17)/(A17*SQRT(B9)))+SQRT((1923*G17^3*(C17*(E17)+B17)/(A17*SQRT(B9)))^2+(-33*G17^9/SQRT(B9^3))))^(1/3)-(-(1923*G17^3*(C17*(E17)+B17)/(A17*SQRT(B9)))+SQRT((1923*G17^3*(C17*(E17)+B17)/(A17*SQRT(B9)))^2+(-33*G17^9/SQRT(B9^3))))^(1/3)</f>
        <v>44.442371177695009</v>
      </c>
      <c r="E21" s="49">
        <f>ROUNDDOWN(MAX(A21:D21),2)</f>
        <v>52.72</v>
      </c>
      <c r="F21" s="35">
        <v>60</v>
      </c>
      <c r="G21" s="56">
        <f>F21/(100*G17)</f>
        <v>9.6774193548387094E-2</v>
      </c>
      <c r="H21" s="53"/>
    </row>
    <row r="22" spans="1:8" s="50" customFormat="1" ht="15.75" thickBot="1" x14ac:dyDescent="0.3"/>
    <row r="23" spans="1:8" x14ac:dyDescent="0.25">
      <c r="A23" s="16" t="s">
        <v>49</v>
      </c>
      <c r="B23" s="17"/>
      <c r="C23" s="17"/>
      <c r="D23" s="17"/>
      <c r="E23" s="17"/>
      <c r="F23" s="17"/>
      <c r="G23" s="17"/>
      <c r="H23" s="18"/>
    </row>
    <row r="24" spans="1:8" ht="36.75" customHeight="1" x14ac:dyDescent="0.25">
      <c r="A24" s="26" t="s">
        <v>58</v>
      </c>
      <c r="B24" s="27" t="s">
        <v>16</v>
      </c>
      <c r="C24" s="27" t="s">
        <v>17</v>
      </c>
      <c r="D24" s="36" t="s">
        <v>40</v>
      </c>
      <c r="E24" s="36" t="s">
        <v>37</v>
      </c>
      <c r="F24" s="36" t="s">
        <v>38</v>
      </c>
      <c r="G24" s="36" t="s">
        <v>39</v>
      </c>
      <c r="H24" s="73" t="s">
        <v>36</v>
      </c>
    </row>
    <row r="25" spans="1:8" x14ac:dyDescent="0.25">
      <c r="A25" s="28">
        <v>40</v>
      </c>
      <c r="B25" s="33">
        <v>0</v>
      </c>
      <c r="C25" s="34">
        <v>2</v>
      </c>
      <c r="D25" s="44">
        <f>25*A17*F21*0.0001</f>
        <v>2.25</v>
      </c>
      <c r="E25" s="44">
        <f>2.75*($D$25+2*D17)*$G$17/$H$25</f>
        <v>21.175000000000001</v>
      </c>
      <c r="F25" s="44">
        <f>2.75*($D$25+2*E17)*$G$17/$H$25</f>
        <v>15.491666666666665</v>
      </c>
      <c r="G25" s="44">
        <f>2.75*($D$25+2*F17)*$G$17/$H$25</f>
        <v>32.541666666666664</v>
      </c>
      <c r="H25" s="74">
        <f>3*F13</f>
        <v>9.3000000000000007</v>
      </c>
    </row>
    <row r="26" spans="1:8" s="50" customFormat="1" x14ac:dyDescent="0.25">
      <c r="A26" s="52"/>
      <c r="B26" s="53"/>
      <c r="C26" s="53"/>
      <c r="D26" s="53"/>
      <c r="E26" s="53"/>
      <c r="F26" s="53"/>
      <c r="G26" s="53"/>
      <c r="H26" s="54"/>
    </row>
    <row r="27" spans="1:8" s="50" customFormat="1" x14ac:dyDescent="0.25">
      <c r="A27" s="68" t="s">
        <v>31</v>
      </c>
      <c r="B27" s="69"/>
      <c r="C27" s="69"/>
      <c r="D27" s="69"/>
      <c r="E27" s="69"/>
      <c r="F27" s="69"/>
      <c r="G27" s="69"/>
      <c r="H27" s="54"/>
    </row>
    <row r="28" spans="1:8" ht="30" x14ac:dyDescent="0.25">
      <c r="A28" s="39" t="s">
        <v>20</v>
      </c>
      <c r="B28" s="36" t="s">
        <v>21</v>
      </c>
      <c r="C28" s="36" t="s">
        <v>22</v>
      </c>
      <c r="D28" s="45" t="s">
        <v>23</v>
      </c>
      <c r="E28" s="40" t="s">
        <v>24</v>
      </c>
      <c r="F28" s="31" t="s">
        <v>47</v>
      </c>
      <c r="G28" s="63" t="s">
        <v>43</v>
      </c>
      <c r="H28" s="54"/>
    </row>
    <row r="29" spans="1:8" ht="15.75" thickBot="1" x14ac:dyDescent="0.3">
      <c r="A29" s="46">
        <f>IF(B9&lt;=35,(7*A25*H25^2+1.6*SQRT(19.14*A25^2*H25^4+13622*A25*H25^2*B9*(C25*G25+B25)))/(6.23*A25*B9),(7*A25*H25^2+1.6*SQRT(19.14*A25^2*H25^4+11466*A25*H25^2*B9*(C25*G25+B25)))/(5.24*A25*B9))</f>
        <v>68.240251181568695</v>
      </c>
      <c r="B29" s="47">
        <f>0.875*(C25*G25+B25)*H25/((0.01928-0.00007714*B9)*B9*A25-0.00201*H25*A25)</f>
        <v>27.005718404343629</v>
      </c>
      <c r="C29" s="47">
        <f>((1277*H25^3*(C25*(E25+0.3*F25)+B25)/(A25*SQRT(B9)))+SQRT((1277*H25^3*(C25*(E25+0.3*F25)+B25)/(A25*SQRT(B9)))^2+(-9.7*H25^9/SQRT(B9^3))))^(1/3)-(-(1277*H25^3*(C25*(E25+0.3*F25)+B25)/(A25*SQRT(B9)))+SQRT((1277*H25^3*(C25*(E25+0.3*F25)+B25)/(A25*SQRT(B9)))^2+(-9.7*H25^9/SQRT(B9^3))))^(1/3)</f>
        <v>82.513259298955205</v>
      </c>
      <c r="D29" s="48">
        <f>((1277*H25^3*(C25*(F25)+B25)/(A25*SQRT(B9)))+SQRT((1277*H25^3*(C25*(F25)+B25)/(A25*SQRT(B9)))^2+(-9.7*H25^9/SQRT(B9^3))))^(1/3)-(-(1277*H25^3*(C25*(F25)+B25)/(A25*SQRT(B9)))+SQRT((1277*H25^3*(C25*(F25)+B25)/(A25*SQRT(B9)))^2+(-9.7*H25^9/SQRT(B9^3))))^(1/3)</f>
        <v>70.952017930593669</v>
      </c>
      <c r="E29" s="49">
        <f>ROUNDDOWN(MAX(A29:D29),2)</f>
        <v>82.51</v>
      </c>
      <c r="F29" s="35">
        <v>90</v>
      </c>
      <c r="G29" s="64">
        <f>F29/(100*H25)</f>
        <v>9.677419354838708E-2</v>
      </c>
      <c r="H29" s="62"/>
    </row>
    <row r="30" spans="1:8" s="50" customFormat="1" x14ac:dyDescent="0.25"/>
    <row r="31" spans="1:8" s="50" customFormat="1" x14ac:dyDescent="0.25"/>
    <row r="32" spans="1:8" s="50" customFormat="1" x14ac:dyDescent="0.25"/>
    <row r="33" s="50" customFormat="1" x14ac:dyDescent="0.25"/>
    <row r="34" s="50" customFormat="1" x14ac:dyDescent="0.25"/>
    <row r="35" s="50" customFormat="1" x14ac:dyDescent="0.25"/>
    <row r="36" s="50" customFormat="1" x14ac:dyDescent="0.25"/>
    <row r="37" s="50" customFormat="1" x14ac:dyDescent="0.25"/>
    <row r="38" s="50" customFormat="1" x14ac:dyDescent="0.25"/>
    <row r="39" s="50" customFormat="1" x14ac:dyDescent="0.25"/>
    <row r="40" s="50" customFormat="1" x14ac:dyDescent="0.25"/>
    <row r="41" s="50" customFormat="1" x14ac:dyDescent="0.25"/>
    <row r="42" s="50" customFormat="1" x14ac:dyDescent="0.25"/>
    <row r="43" s="50" customFormat="1" x14ac:dyDescent="0.25"/>
    <row r="44" s="50" customFormat="1" x14ac:dyDescent="0.25"/>
    <row r="45" s="50" customFormat="1" x14ac:dyDescent="0.25"/>
    <row r="46" s="50" customFormat="1" x14ac:dyDescent="0.25"/>
    <row r="47" s="50" customFormat="1" x14ac:dyDescent="0.25"/>
    <row r="48" s="50" customFormat="1" x14ac:dyDescent="0.25"/>
    <row r="49" s="50" customFormat="1" x14ac:dyDescent="0.25"/>
    <row r="50" s="50" customFormat="1" x14ac:dyDescent="0.25"/>
    <row r="51" s="50" customForma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  <row r="57" s="50" customFormat="1" x14ac:dyDescent="0.25"/>
    <row r="58" s="50" customFormat="1" x14ac:dyDescent="0.25"/>
    <row r="59" s="50" customFormat="1" x14ac:dyDescent="0.25"/>
    <row r="60" s="50" customFormat="1" x14ac:dyDescent="0.25"/>
    <row r="61" s="50" customFormat="1" x14ac:dyDescent="0.25"/>
    <row r="62" s="50" customFormat="1" x14ac:dyDescent="0.25"/>
    <row r="63" s="50" customFormat="1" x14ac:dyDescent="0.25"/>
    <row r="64" s="50" customFormat="1" x14ac:dyDescent="0.25"/>
    <row r="65" s="50" customFormat="1" x14ac:dyDescent="0.25"/>
    <row r="66" s="50" customFormat="1" x14ac:dyDescent="0.25"/>
    <row r="67" s="50" customFormat="1" x14ac:dyDescent="0.25"/>
    <row r="68" s="50" customFormat="1" x14ac:dyDescent="0.25"/>
    <row r="69" s="50" customFormat="1" x14ac:dyDescent="0.25"/>
    <row r="70" s="50" customFormat="1" x14ac:dyDescent="0.25"/>
    <row r="71" s="50" customFormat="1" x14ac:dyDescent="0.25"/>
    <row r="72" s="50" customFormat="1" x14ac:dyDescent="0.25"/>
    <row r="73" s="50" customFormat="1" x14ac:dyDescent="0.25"/>
    <row r="74" s="50" customFormat="1" x14ac:dyDescent="0.25"/>
    <row r="75" s="50" customFormat="1" x14ac:dyDescent="0.25"/>
    <row r="76" s="50" customFormat="1" x14ac:dyDescent="0.25"/>
    <row r="77" s="50" customFormat="1" x14ac:dyDescent="0.25"/>
    <row r="78" s="50" customFormat="1" x14ac:dyDescent="0.25"/>
    <row r="79" s="50" customFormat="1" x14ac:dyDescent="0.25"/>
    <row r="80" s="50" customFormat="1" x14ac:dyDescent="0.25"/>
    <row r="81" s="50" customFormat="1" x14ac:dyDescent="0.25"/>
    <row r="82" s="50" customFormat="1" x14ac:dyDescent="0.25"/>
    <row r="83" s="50" customFormat="1" x14ac:dyDescent="0.25"/>
    <row r="84" s="50" customFormat="1" x14ac:dyDescent="0.25"/>
    <row r="85" s="50" customFormat="1" x14ac:dyDescent="0.25"/>
    <row r="86" s="50" customFormat="1" x14ac:dyDescent="0.25"/>
    <row r="87" s="50" customFormat="1" x14ac:dyDescent="0.25"/>
    <row r="88" s="50" customFormat="1" x14ac:dyDescent="0.25"/>
    <row r="89" s="50" customFormat="1" x14ac:dyDescent="0.25"/>
    <row r="90" s="50" customFormat="1" x14ac:dyDescent="0.25"/>
    <row r="91" s="50" customFormat="1" x14ac:dyDescent="0.25"/>
    <row r="92" s="50" customFormat="1" x14ac:dyDescent="0.25"/>
    <row r="93" s="50" customFormat="1" x14ac:dyDescent="0.25"/>
    <row r="94" s="50" customFormat="1" x14ac:dyDescent="0.25"/>
    <row r="95" s="50" customFormat="1" x14ac:dyDescent="0.25"/>
    <row r="96" s="50" customFormat="1" x14ac:dyDescent="0.25"/>
    <row r="97" s="50" customFormat="1" x14ac:dyDescent="0.25"/>
    <row r="98" s="50" customFormat="1" x14ac:dyDescent="0.25"/>
    <row r="99" s="50" customFormat="1" x14ac:dyDescent="0.25"/>
    <row r="100" s="50" customFormat="1" x14ac:dyDescent="0.25"/>
    <row r="101" s="50" customFormat="1" x14ac:dyDescent="0.25"/>
    <row r="102" s="50" customFormat="1" x14ac:dyDescent="0.25"/>
    <row r="103" s="50" customFormat="1" x14ac:dyDescent="0.25"/>
    <row r="104" s="50" customFormat="1" x14ac:dyDescent="0.25"/>
    <row r="105" s="50" customFormat="1" x14ac:dyDescent="0.25"/>
    <row r="106" s="50" customFormat="1" x14ac:dyDescent="0.25"/>
    <row r="107" s="50" customFormat="1" x14ac:dyDescent="0.25"/>
    <row r="108" s="50" customFormat="1" x14ac:dyDescent="0.25"/>
    <row r="109" s="50" customFormat="1" x14ac:dyDescent="0.25"/>
    <row r="110" s="50" customFormat="1" x14ac:dyDescent="0.25"/>
    <row r="111" s="50" customFormat="1" x14ac:dyDescent="0.25"/>
    <row r="112" s="50" customFormat="1" x14ac:dyDescent="0.25"/>
    <row r="113" s="50" customFormat="1" x14ac:dyDescent="0.25"/>
    <row r="114" s="50" customFormat="1" x14ac:dyDescent="0.25"/>
    <row r="115" s="50" customFormat="1" x14ac:dyDescent="0.25"/>
    <row r="116" s="50" customFormat="1" x14ac:dyDescent="0.25"/>
    <row r="117" s="50" customFormat="1" x14ac:dyDescent="0.25"/>
    <row r="118" s="50" customFormat="1" x14ac:dyDescent="0.25"/>
    <row r="119" s="50" customFormat="1" x14ac:dyDescent="0.25"/>
    <row r="120" s="50" customFormat="1" x14ac:dyDescent="0.25"/>
    <row r="121" s="50" customFormat="1" x14ac:dyDescent="0.25"/>
    <row r="122" s="50" customFormat="1" x14ac:dyDescent="0.25"/>
    <row r="123" s="50" customFormat="1" x14ac:dyDescent="0.25"/>
    <row r="124" s="50" customFormat="1" x14ac:dyDescent="0.25"/>
    <row r="125" s="50" customFormat="1" x14ac:dyDescent="0.25"/>
    <row r="126" s="50" customFormat="1" x14ac:dyDescent="0.25"/>
    <row r="127" s="50" customFormat="1" x14ac:dyDescent="0.25"/>
    <row r="128" s="50" customFormat="1" x14ac:dyDescent="0.25"/>
    <row r="129" s="50" customFormat="1" x14ac:dyDescent="0.25"/>
    <row r="130" s="50" customFormat="1" x14ac:dyDescent="0.25"/>
    <row r="131" s="50" customFormat="1" x14ac:dyDescent="0.25"/>
    <row r="132" s="50" customFormat="1" x14ac:dyDescent="0.25"/>
    <row r="133" s="50" customFormat="1" x14ac:dyDescent="0.25"/>
    <row r="134" s="50" customFormat="1" x14ac:dyDescent="0.25"/>
    <row r="135" s="50" customFormat="1" x14ac:dyDescent="0.25"/>
    <row r="136" s="50" customFormat="1" x14ac:dyDescent="0.25"/>
    <row r="137" s="50" customFormat="1" x14ac:dyDescent="0.25"/>
    <row r="138" s="50" customFormat="1" x14ac:dyDescent="0.25"/>
    <row r="139" s="50" customFormat="1" x14ac:dyDescent="0.25"/>
    <row r="140" s="50" customFormat="1" x14ac:dyDescent="0.25"/>
    <row r="141" s="50" customFormat="1" x14ac:dyDescent="0.25"/>
    <row r="142" s="50" customFormat="1" x14ac:dyDescent="0.25"/>
    <row r="143" s="50" customFormat="1" x14ac:dyDescent="0.25"/>
    <row r="144" s="50" customFormat="1" x14ac:dyDescent="0.25"/>
    <row r="145" s="50" customFormat="1" x14ac:dyDescent="0.25"/>
    <row r="146" s="50" customFormat="1" x14ac:dyDescent="0.25"/>
    <row r="147" s="50" customFormat="1" x14ac:dyDescent="0.25"/>
    <row r="148" s="50" customFormat="1" x14ac:dyDescent="0.25"/>
    <row r="149" s="50" customFormat="1" x14ac:dyDescent="0.25"/>
    <row r="150" s="50" customFormat="1" x14ac:dyDescent="0.25"/>
    <row r="151" s="50" customFormat="1" x14ac:dyDescent="0.25"/>
    <row r="152" s="50" customFormat="1" x14ac:dyDescent="0.25"/>
    <row r="153" s="50" customFormat="1" x14ac:dyDescent="0.25"/>
    <row r="154" s="50" customFormat="1" x14ac:dyDescent="0.25"/>
    <row r="155" s="50" customFormat="1" x14ac:dyDescent="0.25"/>
    <row r="156" s="50" customFormat="1" x14ac:dyDescent="0.25"/>
    <row r="157" s="50" customFormat="1" x14ac:dyDescent="0.25"/>
    <row r="158" s="50" customFormat="1" x14ac:dyDescent="0.25"/>
    <row r="159" s="50" customFormat="1" x14ac:dyDescent="0.25"/>
    <row r="160" s="50" customFormat="1" x14ac:dyDescent="0.25"/>
    <row r="161" s="50" customFormat="1" x14ac:dyDescent="0.25"/>
    <row r="162" s="50" customFormat="1" x14ac:dyDescent="0.25"/>
    <row r="163" s="50" customFormat="1" x14ac:dyDescent="0.25"/>
    <row r="164" s="50" customFormat="1" x14ac:dyDescent="0.25"/>
    <row r="165" s="50" customFormat="1" x14ac:dyDescent="0.25"/>
    <row r="166" s="50" customFormat="1" x14ac:dyDescent="0.25"/>
    <row r="167" s="50" customFormat="1" x14ac:dyDescent="0.25"/>
    <row r="168" s="50" customFormat="1" x14ac:dyDescent="0.25"/>
    <row r="169" s="50" customFormat="1" x14ac:dyDescent="0.25"/>
    <row r="170" s="50" customFormat="1" x14ac:dyDescent="0.25"/>
    <row r="171" s="50" customFormat="1" x14ac:dyDescent="0.25"/>
    <row r="172" s="50" customFormat="1" x14ac:dyDescent="0.25"/>
    <row r="173" s="50" customFormat="1" x14ac:dyDescent="0.25"/>
    <row r="174" s="50" customFormat="1" x14ac:dyDescent="0.25"/>
    <row r="175" s="50" customFormat="1" x14ac:dyDescent="0.25"/>
    <row r="176" s="50" customFormat="1" x14ac:dyDescent="0.25"/>
    <row r="177" s="50" customFormat="1" x14ac:dyDescent="0.25"/>
    <row r="178" s="50" customFormat="1" x14ac:dyDescent="0.25"/>
    <row r="179" s="50" customFormat="1" x14ac:dyDescent="0.25"/>
    <row r="180" s="50" customFormat="1" x14ac:dyDescent="0.25"/>
    <row r="181" s="50" customFormat="1" x14ac:dyDescent="0.25"/>
    <row r="182" s="50" customFormat="1" x14ac:dyDescent="0.25"/>
    <row r="183" s="50" customFormat="1" x14ac:dyDescent="0.25"/>
    <row r="184" s="50" customFormat="1" x14ac:dyDescent="0.25"/>
    <row r="185" s="50" customFormat="1" x14ac:dyDescent="0.25"/>
    <row r="186" s="50" customFormat="1" x14ac:dyDescent="0.25"/>
    <row r="187" s="50" customFormat="1" x14ac:dyDescent="0.25"/>
    <row r="188" s="50" customFormat="1" x14ac:dyDescent="0.25"/>
    <row r="189" s="50" customFormat="1" x14ac:dyDescent="0.25"/>
    <row r="190" s="50" customFormat="1" x14ac:dyDescent="0.25"/>
    <row r="191" s="50" customFormat="1" x14ac:dyDescent="0.25"/>
    <row r="192" s="50" customFormat="1" x14ac:dyDescent="0.25"/>
    <row r="193" s="50" customFormat="1" x14ac:dyDescent="0.25"/>
    <row r="194" s="50" customFormat="1" x14ac:dyDescent="0.25"/>
    <row r="195" s="50" customFormat="1" x14ac:dyDescent="0.25"/>
    <row r="196" s="50" customFormat="1" x14ac:dyDescent="0.25"/>
    <row r="197" s="50" customFormat="1" x14ac:dyDescent="0.25"/>
    <row r="198" s="50" customFormat="1" x14ac:dyDescent="0.25"/>
    <row r="199" s="50" customFormat="1" x14ac:dyDescent="0.25"/>
    <row r="200" s="50" customFormat="1" x14ac:dyDescent="0.25"/>
    <row r="201" s="50" customFormat="1" x14ac:dyDescent="0.25"/>
    <row r="202" s="50" customFormat="1" x14ac:dyDescent="0.25"/>
    <row r="203" s="50" customFormat="1" x14ac:dyDescent="0.25"/>
    <row r="204" s="50" customFormat="1" x14ac:dyDescent="0.25"/>
    <row r="205" s="50" customFormat="1" x14ac:dyDescent="0.25"/>
    <row r="206" s="50" customFormat="1" x14ac:dyDescent="0.25"/>
    <row r="207" s="50" customFormat="1" x14ac:dyDescent="0.25"/>
    <row r="208" s="50" customFormat="1" x14ac:dyDescent="0.25"/>
    <row r="209" s="50" customFormat="1" x14ac:dyDescent="0.25"/>
    <row r="210" s="50" customFormat="1" x14ac:dyDescent="0.25"/>
    <row r="211" s="50" customFormat="1" x14ac:dyDescent="0.25"/>
    <row r="212" s="50" customFormat="1" x14ac:dyDescent="0.25"/>
    <row r="213" s="50" customFormat="1" x14ac:dyDescent="0.25"/>
    <row r="214" s="50" customFormat="1" x14ac:dyDescent="0.25"/>
    <row r="215" s="50" customFormat="1" x14ac:dyDescent="0.25"/>
    <row r="216" s="50" customFormat="1" x14ac:dyDescent="0.25"/>
    <row r="217" s="50" customFormat="1" x14ac:dyDescent="0.25"/>
    <row r="218" s="50" customFormat="1" x14ac:dyDescent="0.25"/>
    <row r="219" s="50" customFormat="1" x14ac:dyDescent="0.25"/>
    <row r="220" s="50" customFormat="1" x14ac:dyDescent="0.25"/>
    <row r="221" s="50" customFormat="1" x14ac:dyDescent="0.25"/>
    <row r="222" s="50" customFormat="1" x14ac:dyDescent="0.25"/>
    <row r="223" s="50" customFormat="1" x14ac:dyDescent="0.25"/>
    <row r="224" s="50" customFormat="1" x14ac:dyDescent="0.25"/>
    <row r="225" s="50" customFormat="1" x14ac:dyDescent="0.25"/>
    <row r="226" s="50" customFormat="1" x14ac:dyDescent="0.25"/>
    <row r="227" s="50" customFormat="1" x14ac:dyDescent="0.25"/>
    <row r="228" s="50" customFormat="1" x14ac:dyDescent="0.25"/>
    <row r="229" s="50" customFormat="1" x14ac:dyDescent="0.25"/>
    <row r="230" s="50" customFormat="1" x14ac:dyDescent="0.25"/>
    <row r="231" s="50" customFormat="1" x14ac:dyDescent="0.25"/>
    <row r="232" s="50" customFormat="1" x14ac:dyDescent="0.25"/>
    <row r="233" s="50" customFormat="1" x14ac:dyDescent="0.25"/>
    <row r="234" s="50" customFormat="1" x14ac:dyDescent="0.25"/>
    <row r="235" s="50" customFormat="1" x14ac:dyDescent="0.25"/>
    <row r="236" s="50" customFormat="1" x14ac:dyDescent="0.25"/>
    <row r="237" s="50" customFormat="1" x14ac:dyDescent="0.25"/>
    <row r="238" s="50" customFormat="1" x14ac:dyDescent="0.25"/>
    <row r="239" s="50" customFormat="1" x14ac:dyDescent="0.25"/>
    <row r="240" s="50" customFormat="1" x14ac:dyDescent="0.25"/>
    <row r="241" s="50" customFormat="1" x14ac:dyDescent="0.25"/>
    <row r="242" s="50" customFormat="1" x14ac:dyDescent="0.25"/>
    <row r="243" s="50" customFormat="1" x14ac:dyDescent="0.25"/>
    <row r="244" s="50" customFormat="1" x14ac:dyDescent="0.25"/>
    <row r="245" s="50" customFormat="1" x14ac:dyDescent="0.25"/>
    <row r="246" s="50" customFormat="1" x14ac:dyDescent="0.25"/>
    <row r="247" s="50" customFormat="1" x14ac:dyDescent="0.25"/>
    <row r="248" s="50" customFormat="1" x14ac:dyDescent="0.25"/>
    <row r="249" s="50" customFormat="1" x14ac:dyDescent="0.25"/>
    <row r="250" s="50" customFormat="1" x14ac:dyDescent="0.25"/>
    <row r="251" s="50" customFormat="1" x14ac:dyDescent="0.25"/>
    <row r="252" s="50" customFormat="1" x14ac:dyDescent="0.25"/>
    <row r="253" s="50" customFormat="1" x14ac:dyDescent="0.25"/>
    <row r="254" s="50" customFormat="1" x14ac:dyDescent="0.25"/>
    <row r="255" s="50" customFormat="1" x14ac:dyDescent="0.25"/>
    <row r="256" s="50" customFormat="1" x14ac:dyDescent="0.25"/>
    <row r="257" s="50" customFormat="1" x14ac:dyDescent="0.25"/>
    <row r="258" s="50" customFormat="1" x14ac:dyDescent="0.25"/>
    <row r="259" s="50" customFormat="1" x14ac:dyDescent="0.25"/>
    <row r="260" s="50" customFormat="1" x14ac:dyDescent="0.25"/>
    <row r="261" s="50" customFormat="1" x14ac:dyDescent="0.25"/>
    <row r="262" s="50" customFormat="1" x14ac:dyDescent="0.25"/>
    <row r="263" s="50" customFormat="1" x14ac:dyDescent="0.25"/>
    <row r="264" s="50" customFormat="1" x14ac:dyDescent="0.25"/>
    <row r="265" s="50" customFormat="1" x14ac:dyDescent="0.25"/>
    <row r="266" s="50" customFormat="1" x14ac:dyDescent="0.25"/>
    <row r="267" s="50" customFormat="1" x14ac:dyDescent="0.25"/>
    <row r="268" s="50" customFormat="1" x14ac:dyDescent="0.25"/>
    <row r="269" s="50" customFormat="1" x14ac:dyDescent="0.25"/>
    <row r="270" s="50" customFormat="1" x14ac:dyDescent="0.25"/>
    <row r="271" s="50" customFormat="1" x14ac:dyDescent="0.25"/>
    <row r="272" s="50" customFormat="1" x14ac:dyDescent="0.25"/>
    <row r="273" s="50" customFormat="1" x14ac:dyDescent="0.25"/>
    <row r="274" s="50" customFormat="1" x14ac:dyDescent="0.25"/>
    <row r="275" s="50" customFormat="1" x14ac:dyDescent="0.25"/>
    <row r="276" s="50" customFormat="1" x14ac:dyDescent="0.25"/>
    <row r="277" s="50" customFormat="1" x14ac:dyDescent="0.25"/>
    <row r="278" s="50" customFormat="1" x14ac:dyDescent="0.25"/>
    <row r="279" s="50" customFormat="1" x14ac:dyDescent="0.25"/>
    <row r="280" s="50" customFormat="1" x14ac:dyDescent="0.25"/>
    <row r="281" s="50" customFormat="1" x14ac:dyDescent="0.25"/>
    <row r="282" s="50" customFormat="1" x14ac:dyDescent="0.25"/>
    <row r="283" s="50" customFormat="1" x14ac:dyDescent="0.25"/>
    <row r="284" s="50" customFormat="1" x14ac:dyDescent="0.25"/>
    <row r="285" s="50" customFormat="1" x14ac:dyDescent="0.25"/>
    <row r="286" s="50" customFormat="1" x14ac:dyDescent="0.25"/>
    <row r="287" s="50" customFormat="1" x14ac:dyDescent="0.25"/>
    <row r="288" s="50" customFormat="1" x14ac:dyDescent="0.25"/>
    <row r="289" s="50" customFormat="1" x14ac:dyDescent="0.25"/>
    <row r="290" s="50" customFormat="1" x14ac:dyDescent="0.25"/>
    <row r="291" s="50" customFormat="1" x14ac:dyDescent="0.25"/>
    <row r="292" s="50" customFormat="1" x14ac:dyDescent="0.25"/>
    <row r="293" s="50" customFormat="1" x14ac:dyDescent="0.25"/>
    <row r="294" s="50" customFormat="1" x14ac:dyDescent="0.25"/>
    <row r="295" s="50" customFormat="1" x14ac:dyDescent="0.25"/>
    <row r="296" s="50" customFormat="1" x14ac:dyDescent="0.25"/>
    <row r="297" s="50" customFormat="1" x14ac:dyDescent="0.25"/>
    <row r="298" s="50" customFormat="1" x14ac:dyDescent="0.25"/>
    <row r="299" s="50" customFormat="1" x14ac:dyDescent="0.25"/>
    <row r="300" s="50" customFormat="1" x14ac:dyDescent="0.25"/>
    <row r="301" s="50" customFormat="1" x14ac:dyDescent="0.25"/>
    <row r="302" s="50" customFormat="1" x14ac:dyDescent="0.25"/>
    <row r="303" s="50" customFormat="1" x14ac:dyDescent="0.25"/>
    <row r="304" s="50" customFormat="1" x14ac:dyDescent="0.25"/>
    <row r="305" s="50" customFormat="1" x14ac:dyDescent="0.25"/>
    <row r="306" s="50" customFormat="1" x14ac:dyDescent="0.25"/>
    <row r="307" s="50" customFormat="1" x14ac:dyDescent="0.25"/>
    <row r="308" s="50" customFormat="1" x14ac:dyDescent="0.25"/>
    <row r="309" s="50" customFormat="1" x14ac:dyDescent="0.25"/>
    <row r="310" s="50" customFormat="1" x14ac:dyDescent="0.25"/>
    <row r="311" s="50" customFormat="1" x14ac:dyDescent="0.25"/>
    <row r="312" s="50" customFormat="1" x14ac:dyDescent="0.25"/>
    <row r="313" s="50" customFormat="1" x14ac:dyDescent="0.25"/>
    <row r="314" s="50" customFormat="1" x14ac:dyDescent="0.25"/>
    <row r="315" s="50" customFormat="1" x14ac:dyDescent="0.25"/>
    <row r="316" s="50" customFormat="1" x14ac:dyDescent="0.25"/>
    <row r="317" s="50" customFormat="1" x14ac:dyDescent="0.25"/>
    <row r="318" s="50" customFormat="1" x14ac:dyDescent="0.25"/>
    <row r="319" s="50" customFormat="1" x14ac:dyDescent="0.25"/>
    <row r="320" s="50" customFormat="1" x14ac:dyDescent="0.25"/>
    <row r="321" s="50" customFormat="1" x14ac:dyDescent="0.25"/>
    <row r="322" s="50" customFormat="1" x14ac:dyDescent="0.25"/>
  </sheetData>
  <sheetProtection algorithmName="SHA-512" hashValue="7XkKb2zaX3w/gXgXhEisGuYVRCEzCicqs6EkTb5gWrJgWSfqtW5Pk9xTlSd6vN/YpvMr46SVz12dgox57FD6aQ==" saltValue="nDRBfppniwYkLXqibZhl4g==" spinCount="100000" sheet="1" objects="1" scenarios="1" selectLockedCells="1"/>
  <mergeCells count="6">
    <mergeCell ref="A7:G7"/>
    <mergeCell ref="A19:G19"/>
    <mergeCell ref="A27:G27"/>
    <mergeCell ref="A11:F11"/>
    <mergeCell ref="A15:G15"/>
    <mergeCell ref="A23:H23"/>
  </mergeCells>
  <conditionalFormatting sqref="F13">
    <cfRule type="cellIs" dxfId="8" priority="4" operator="greaterThan">
      <formula>$E$13</formula>
    </cfRule>
  </conditionalFormatting>
  <conditionalFormatting sqref="F21">
    <cfRule type="cellIs" dxfId="7" priority="3" operator="lessThan">
      <formula>$E$21</formula>
    </cfRule>
  </conditionalFormatting>
  <conditionalFormatting sqref="F29">
    <cfRule type="cellIs" dxfId="6" priority="1" operator="lessThan">
      <formula>$E$29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BN372"/>
  <sheetViews>
    <sheetView zoomScale="130" zoomScaleNormal="130" workbookViewId="0">
      <selection activeCell="A9" sqref="A9"/>
    </sheetView>
  </sheetViews>
  <sheetFormatPr defaultColWidth="9.140625" defaultRowHeight="15" x14ac:dyDescent="0.25"/>
  <cols>
    <col min="1" max="6" width="8" style="1" customWidth="1"/>
    <col min="7" max="7" width="8.28515625" style="1" customWidth="1"/>
    <col min="8" max="11" width="8" style="1" customWidth="1"/>
    <col min="12" max="13" width="8" style="50" customWidth="1"/>
    <col min="14" max="66" width="9.140625" style="50"/>
    <col min="67" max="16384" width="9.140625" style="1"/>
  </cols>
  <sheetData>
    <row r="1" spans="1:66" s="50" customFormat="1" x14ac:dyDescent="0.25"/>
    <row r="2" spans="1:66" s="50" customFormat="1" x14ac:dyDescent="0.25"/>
    <row r="3" spans="1:66" s="50" customFormat="1" x14ac:dyDescent="0.25"/>
    <row r="4" spans="1:66" s="50" customFormat="1" x14ac:dyDescent="0.25"/>
    <row r="5" spans="1:66" s="50" customFormat="1" x14ac:dyDescent="0.25"/>
    <row r="6" spans="1:66" s="50" customFormat="1" ht="15.75" thickBot="1" x14ac:dyDescent="0.3"/>
    <row r="7" spans="1:66" x14ac:dyDescent="0.25">
      <c r="A7" s="16" t="s">
        <v>69</v>
      </c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66" s="2" customFormat="1" ht="37.5" customHeight="1" x14ac:dyDescent="0.25">
      <c r="A8" s="26" t="s">
        <v>28</v>
      </c>
      <c r="B8" s="36" t="s">
        <v>25</v>
      </c>
      <c r="C8" s="36" t="s">
        <v>27</v>
      </c>
      <c r="D8" s="36" t="s">
        <v>26</v>
      </c>
      <c r="E8" s="36" t="s">
        <v>29</v>
      </c>
      <c r="F8" s="36" t="s">
        <v>30</v>
      </c>
      <c r="G8" s="27" t="s">
        <v>0</v>
      </c>
      <c r="H8" s="36" t="s">
        <v>1</v>
      </c>
      <c r="I8" s="27" t="s">
        <v>2</v>
      </c>
      <c r="J8" s="27" t="s">
        <v>3</v>
      </c>
      <c r="K8" s="58" t="s">
        <v>4</v>
      </c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</row>
    <row r="9" spans="1:66" x14ac:dyDescent="0.25">
      <c r="A9" s="28">
        <v>16</v>
      </c>
      <c r="B9" s="90">
        <f>VLOOKUP(A9,treliçadoUNI,3,FALSE)</f>
        <v>4</v>
      </c>
      <c r="C9" s="90">
        <v>43</v>
      </c>
      <c r="D9" s="90">
        <f>VLOOKUP(A9,treliçadoUNI,5,FALSE)</f>
        <v>268</v>
      </c>
      <c r="E9" s="90">
        <f>VLOOKUP(A9,treliçadoUNI,6,FALSE)</f>
        <v>5325</v>
      </c>
      <c r="F9" s="38">
        <f>(12*E9/C9)^(1/3)</f>
        <v>11.411536775849635</v>
      </c>
      <c r="G9" s="29">
        <v>30</v>
      </c>
      <c r="H9" s="37">
        <f>VLOOKUP(A9,treliçadoUNI,4,FALSE)</f>
        <v>1.76</v>
      </c>
      <c r="I9" s="33">
        <v>1</v>
      </c>
      <c r="J9" s="33">
        <v>3</v>
      </c>
      <c r="K9" s="91">
        <f>SUM(H9:J9)</f>
        <v>5.76</v>
      </c>
    </row>
    <row r="10" spans="1:66" s="50" customFormat="1" x14ac:dyDescent="0.25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4"/>
    </row>
    <row r="11" spans="1:66" s="50" customFormat="1" x14ac:dyDescent="0.25">
      <c r="A11" s="68" t="s">
        <v>19</v>
      </c>
      <c r="B11" s="69"/>
      <c r="C11" s="69"/>
      <c r="D11" s="69"/>
      <c r="E11" s="69"/>
      <c r="F11" s="69"/>
      <c r="G11" s="69"/>
      <c r="H11" s="53"/>
      <c r="I11" s="53"/>
      <c r="J11" s="53"/>
      <c r="K11" s="54"/>
    </row>
    <row r="12" spans="1:66" ht="35.25" customHeight="1" x14ac:dyDescent="0.25">
      <c r="A12" s="39" t="s">
        <v>6</v>
      </c>
      <c r="B12" s="36" t="s">
        <v>7</v>
      </c>
      <c r="C12" s="45" t="s">
        <v>9</v>
      </c>
      <c r="D12" s="45" t="s">
        <v>10</v>
      </c>
      <c r="E12" s="40" t="s">
        <v>8</v>
      </c>
      <c r="F12" s="31" t="s">
        <v>11</v>
      </c>
      <c r="G12" s="63" t="s">
        <v>44</v>
      </c>
      <c r="H12" s="53"/>
      <c r="I12" s="53"/>
      <c r="J12" s="53"/>
      <c r="K12" s="54"/>
    </row>
    <row r="13" spans="1:66" ht="15.75" thickBot="1" x14ac:dyDescent="0.3">
      <c r="A13" s="41">
        <f>0.24*SQRT(G9*B9*(4.91*A9-2.04*B9)/K9)</f>
        <v>9.1913002344608454</v>
      </c>
      <c r="B13" s="42">
        <f>0.43*G9^(2/3)*D9/(K9*C9)</f>
        <v>4.4922075533734152</v>
      </c>
      <c r="C13" s="60">
        <f>0.34*F9*(SQRT(G9)/(H9+I9+0.3*J9))^(1/3)</f>
        <v>4.4379550439428508</v>
      </c>
      <c r="D13" s="60">
        <f>0.41*F9*(SQRT(G9)/J9)^(1/3)</f>
        <v>5.7183989154765014</v>
      </c>
      <c r="E13" s="43">
        <f>MIN(A13:D13)</f>
        <v>4.4379550439428508</v>
      </c>
      <c r="F13" s="32">
        <v>4.25</v>
      </c>
      <c r="G13" s="64">
        <f>A9/(100*F13)</f>
        <v>3.7647058823529408E-2</v>
      </c>
      <c r="H13" s="61"/>
      <c r="I13" s="61"/>
      <c r="J13" s="61"/>
      <c r="K13" s="62"/>
    </row>
    <row r="14" spans="1:66" s="50" customFormat="1" ht="15.75" thickBot="1" x14ac:dyDescent="0.3"/>
    <row r="15" spans="1:66" x14ac:dyDescent="0.25">
      <c r="A15" s="16" t="s">
        <v>32</v>
      </c>
      <c r="B15" s="17"/>
      <c r="C15" s="17"/>
      <c r="D15" s="17"/>
      <c r="E15" s="17"/>
      <c r="F15" s="17"/>
      <c r="G15" s="18"/>
      <c r="H15" s="50"/>
      <c r="I15" s="50"/>
      <c r="J15" s="50"/>
      <c r="K15" s="50"/>
    </row>
    <row r="16" spans="1:66" ht="30" x14ac:dyDescent="0.25">
      <c r="A16" s="26" t="s">
        <v>53</v>
      </c>
      <c r="B16" s="27" t="s">
        <v>16</v>
      </c>
      <c r="C16" s="27" t="s">
        <v>17</v>
      </c>
      <c r="D16" s="36" t="s">
        <v>14</v>
      </c>
      <c r="E16" s="36" t="s">
        <v>15</v>
      </c>
      <c r="F16" s="36" t="s">
        <v>13</v>
      </c>
      <c r="G16" s="73" t="s">
        <v>34</v>
      </c>
      <c r="H16" s="50"/>
      <c r="I16" s="50"/>
      <c r="J16" s="50"/>
      <c r="K16" s="50"/>
    </row>
    <row r="17" spans="1:11" x14ac:dyDescent="0.25">
      <c r="A17" s="28">
        <v>30</v>
      </c>
      <c r="B17" s="33">
        <v>0</v>
      </c>
      <c r="C17" s="34">
        <v>2</v>
      </c>
      <c r="D17" s="44">
        <f>0.5*F13*(H9+I9)</f>
        <v>5.8649999999999993</v>
      </c>
      <c r="E17" s="44">
        <f>0.5*F13*J9</f>
        <v>6.375</v>
      </c>
      <c r="F17" s="44">
        <f>0.5*F13*K9</f>
        <v>12.24</v>
      </c>
      <c r="G17" s="74">
        <f>2*F13</f>
        <v>8.5</v>
      </c>
      <c r="H17" s="50"/>
      <c r="I17" s="50"/>
      <c r="J17" s="50"/>
      <c r="K17" s="50"/>
    </row>
    <row r="18" spans="1:11" s="50" customFormat="1" x14ac:dyDescent="0.25">
      <c r="A18" s="52"/>
      <c r="B18" s="53"/>
      <c r="C18" s="53"/>
      <c r="D18" s="53"/>
      <c r="E18" s="53"/>
      <c r="F18" s="53"/>
      <c r="G18" s="54"/>
    </row>
    <row r="19" spans="1:11" s="50" customFormat="1" x14ac:dyDescent="0.25">
      <c r="A19" s="68" t="s">
        <v>33</v>
      </c>
      <c r="B19" s="69"/>
      <c r="C19" s="69"/>
      <c r="D19" s="69"/>
      <c r="E19" s="69"/>
      <c r="F19" s="69"/>
      <c r="G19" s="70"/>
    </row>
    <row r="20" spans="1:11" ht="30" x14ac:dyDescent="0.25">
      <c r="A20" s="83" t="s">
        <v>20</v>
      </c>
      <c r="B20" s="45" t="s">
        <v>21</v>
      </c>
      <c r="C20" s="45" t="s">
        <v>22</v>
      </c>
      <c r="D20" s="45" t="s">
        <v>23</v>
      </c>
      <c r="E20" s="84" t="s">
        <v>24</v>
      </c>
      <c r="F20" s="77" t="s">
        <v>47</v>
      </c>
      <c r="G20" s="93" t="s">
        <v>42</v>
      </c>
      <c r="H20" s="92"/>
      <c r="I20" s="50"/>
      <c r="J20" s="50"/>
      <c r="K20" s="50"/>
    </row>
    <row r="21" spans="1:11" ht="15.75" thickBot="1" x14ac:dyDescent="0.3">
      <c r="A21" s="85">
        <f>IF(G9&lt;=35,(1.13*A17*G17^2+2569.37*SQRT(0*A17^2*G17^4+0.00014*A17*G17^2*G9*(C17*F17+B17)))/(A17*G9),(1.34*A17*G17^2+3052.5*SQRT(0*A17^2*G17^4+0.00011*A17*G17^2*G9*(C17*F17+B17)))/(A17*G9))</f>
        <v>45.339512786844345</v>
      </c>
      <c r="B21" s="48">
        <f>0.7*(C17*F17+B17)*G17/((0.01928-0.00007714*G9)*G9*A17-0.00175*G17*A17)</f>
        <v>9.8263708285181703</v>
      </c>
      <c r="C21" s="48">
        <f>((1923*G17^3*(C17*(D17+0.3*E17)+B17)/(A17*SQRT(G9)))+SQRT((1923*G17^3*(C17*(D17+0.3*E17)+B17)/(A17*SQRT(G9)))^2+(-33*G17^9/SQRT(G9^3))))^(1/3)-(-(1923*G17^3*(C17*(D17+0.3*E17)+B17)/(A17*SQRT(G9)))+SQRT((1923*G17^3*(C17*(D17+0.3*E17)+B17)/(A17*SQRT(G9)))^2+(-33*G17^9/SQRT(G9^3))))^(1/3)</f>
        <v>66.60315848012597</v>
      </c>
      <c r="D21" s="48">
        <f>((1923*G17^3*(C17*(E17)+B17)/(A17*SQRT(G9)))+SQRT((1923*G17^3*(C17*(E17)+B17)/(A17*SQRT(G9)))^2+(-33*G17^9/SQRT(G9^3))))^(1/3)-(-(1923*G17^3*(C17*(E17)+B17)/(A17*SQRT(G9)))+SQRT((1923*G17^3*(C17*(E17)+B17)/(A17*SQRT(G9)))^2+(-33*G17^9/SQRT(G9^3))))^(1/3)</f>
        <v>63.110253732999226</v>
      </c>
      <c r="E21" s="86">
        <f>MAX(A21:D21)</f>
        <v>66.60315848012597</v>
      </c>
      <c r="F21" s="78">
        <v>70</v>
      </c>
      <c r="G21" s="94">
        <f>F21/(100*G17)</f>
        <v>8.2352941176470587E-2</v>
      </c>
      <c r="H21" s="92"/>
      <c r="I21" s="50"/>
      <c r="J21" s="50"/>
      <c r="K21" s="50"/>
    </row>
    <row r="22" spans="1:11" s="50" customFormat="1" ht="15.75" thickBot="1" x14ac:dyDescent="0.3">
      <c r="A22" s="92"/>
      <c r="B22" s="92"/>
      <c r="C22" s="92"/>
      <c r="D22" s="92"/>
      <c r="E22" s="92"/>
      <c r="F22" s="92"/>
      <c r="G22" s="92"/>
      <c r="H22" s="92"/>
    </row>
    <row r="23" spans="1:11" x14ac:dyDescent="0.25">
      <c r="A23" s="21" t="s">
        <v>35</v>
      </c>
      <c r="B23" s="22"/>
      <c r="C23" s="22"/>
      <c r="D23" s="22"/>
      <c r="E23" s="22"/>
      <c r="F23" s="22"/>
      <c r="G23" s="22"/>
      <c r="H23" s="23"/>
      <c r="I23" s="50"/>
      <c r="J23" s="50"/>
      <c r="K23" s="50"/>
    </row>
    <row r="24" spans="1:11" ht="36.75" customHeight="1" x14ac:dyDescent="0.25">
      <c r="A24" s="79" t="s">
        <v>53</v>
      </c>
      <c r="B24" s="80" t="s">
        <v>16</v>
      </c>
      <c r="C24" s="80" t="s">
        <v>17</v>
      </c>
      <c r="D24" s="45" t="s">
        <v>40</v>
      </c>
      <c r="E24" s="45" t="s">
        <v>37</v>
      </c>
      <c r="F24" s="45" t="s">
        <v>38</v>
      </c>
      <c r="G24" s="45" t="s">
        <v>39</v>
      </c>
      <c r="H24" s="87" t="s">
        <v>36</v>
      </c>
      <c r="I24" s="50"/>
      <c r="J24" s="50"/>
      <c r="K24" s="50"/>
    </row>
    <row r="25" spans="1:11" x14ac:dyDescent="0.25">
      <c r="A25" s="81">
        <v>35</v>
      </c>
      <c r="B25" s="33">
        <v>0</v>
      </c>
      <c r="C25" s="82">
        <v>2</v>
      </c>
      <c r="D25" s="88">
        <f>25*A17*F21*0.0001</f>
        <v>5.25</v>
      </c>
      <c r="E25" s="88">
        <f>1.6*($D$25+2*D17)*$G$17/$H$25</f>
        <v>27.167999999999996</v>
      </c>
      <c r="F25" s="88">
        <f t="shared" ref="F25:G25" si="0">1.6*($D$25+2*E17)*$G$17/$H$25</f>
        <v>28.8</v>
      </c>
      <c r="G25" s="88">
        <f t="shared" si="0"/>
        <v>47.568000000000005</v>
      </c>
      <c r="H25" s="89">
        <f>2*F13</f>
        <v>8.5</v>
      </c>
      <c r="I25" s="50"/>
      <c r="J25" s="50"/>
      <c r="K25" s="50"/>
    </row>
    <row r="26" spans="1:11" s="50" customFormat="1" x14ac:dyDescent="0.25">
      <c r="A26" s="95"/>
      <c r="B26" s="96"/>
      <c r="C26" s="96"/>
      <c r="D26" s="96"/>
      <c r="E26" s="96"/>
      <c r="F26" s="96"/>
      <c r="G26" s="96"/>
      <c r="H26" s="97"/>
    </row>
    <row r="27" spans="1:11" s="50" customFormat="1" x14ac:dyDescent="0.25">
      <c r="A27" s="98" t="s">
        <v>31</v>
      </c>
      <c r="B27" s="99"/>
      <c r="C27" s="99"/>
      <c r="D27" s="99"/>
      <c r="E27" s="99"/>
      <c r="F27" s="99"/>
      <c r="G27" s="99"/>
      <c r="H27" s="97"/>
    </row>
    <row r="28" spans="1:11" ht="30" x14ac:dyDescent="0.25">
      <c r="A28" s="83" t="s">
        <v>20</v>
      </c>
      <c r="B28" s="45" t="s">
        <v>21</v>
      </c>
      <c r="C28" s="45" t="s">
        <v>22</v>
      </c>
      <c r="D28" s="45" t="s">
        <v>23</v>
      </c>
      <c r="E28" s="84" t="s">
        <v>24</v>
      </c>
      <c r="F28" s="77" t="s">
        <v>47</v>
      </c>
      <c r="G28" s="100" t="s">
        <v>43</v>
      </c>
      <c r="H28" s="97"/>
      <c r="I28" s="50"/>
      <c r="J28" s="50"/>
      <c r="K28" s="50"/>
    </row>
    <row r="29" spans="1:11" ht="15.75" thickBot="1" x14ac:dyDescent="0.3">
      <c r="A29" s="85">
        <f>IF(G9&lt;=35,(7*A25*H25^2+1.6*SQRT(19.14*A25^2*H25^4+13622*A25*H25^2*G9*(C25*G25+B25)))/(6.23*A25*G9),(7*A25*H25^2+1.6*SQRT(19.14*A25^2*H25^4+11466*A25*H25^2*G9*(C25*G25+B25)))/(5.24*A25*G9))</f>
        <v>79.445543951190245</v>
      </c>
      <c r="B29" s="48">
        <f>0.875*(C25*G25+B25)*H25/((0.01928-0.00007714*G9)*G9*A25-0.00201*H25*A25)</f>
        <v>41.099516354299453</v>
      </c>
      <c r="C29" s="48">
        <f>((1277*H25^3*(C25*(E25+0.3*F25)+B25)/(A25*SQRT(G9)))+SQRT((1277*H25^3*(C25*(E25+0.3*F25)+B25)/(A25*SQRT(G9)))^2+(-9.7*H25^9/SQRT(G9^3))))^(1/3)-(-(1277*H25^3*(C25*(E25+0.3*F25)+B25)/(A25*SQRT(G9)))+SQRT((1277*H25^3*(C25*(E25+0.3*F25)+B25)/(A25*SQRT(G9)))^2+(-9.7*H25^9/SQRT(G9^3))))^(1/3)</f>
        <v>86.536137560960711</v>
      </c>
      <c r="D29" s="48">
        <f>((1277*H25^3*(C25*(F25)+B25)/(A25*SQRT(G9)))+SQRT((1277*H25^3*(C25*(F25)+B25)/(A25*SQRT(G9)))^2+(-9.7*H25^9/SQRT(G9^3))))^(1/3)-(-(1277*H25^3*(C25*(F25)+B25)/(A25*SQRT(G9)))+SQRT((1277*H25^3*(C25*(F25)+B25)/(A25*SQRT(G9)))^2+(-9.7*H25^9/SQRT(G9^3))))^(1/3)</f>
        <v>80.891101293158869</v>
      </c>
      <c r="E29" s="86">
        <f>MAX(A29:D29)</f>
        <v>86.536137560960711</v>
      </c>
      <c r="F29" s="78">
        <v>90</v>
      </c>
      <c r="G29" s="101">
        <f>F29/(100*H25)</f>
        <v>0.10588235294117647</v>
      </c>
      <c r="H29" s="102"/>
      <c r="I29" s="50"/>
      <c r="J29" s="50"/>
      <c r="K29" s="50"/>
    </row>
    <row r="30" spans="1:11" s="50" customFormat="1" x14ac:dyDescent="0.25">
      <c r="A30" s="92"/>
      <c r="B30" s="92"/>
      <c r="C30" s="92"/>
      <c r="D30" s="92"/>
      <c r="E30" s="92"/>
      <c r="F30" s="92"/>
      <c r="G30" s="92"/>
      <c r="H30" s="92"/>
    </row>
    <row r="31" spans="1:11" s="50" customFormat="1" x14ac:dyDescent="0.25">
      <c r="A31" s="92"/>
      <c r="B31" s="92"/>
      <c r="C31" s="92"/>
      <c r="D31" s="92"/>
      <c r="E31" s="92"/>
      <c r="F31" s="92"/>
      <c r="G31" s="92"/>
      <c r="H31" s="92"/>
    </row>
    <row r="32" spans="1:11" s="50" customFormat="1" x14ac:dyDescent="0.25"/>
    <row r="33" s="50" customFormat="1" x14ac:dyDescent="0.25"/>
    <row r="34" s="50" customFormat="1" x14ac:dyDescent="0.25"/>
    <row r="35" s="50" customFormat="1" x14ac:dyDescent="0.25"/>
    <row r="36" s="50" customFormat="1" x14ac:dyDescent="0.25"/>
    <row r="37" s="50" customFormat="1" x14ac:dyDescent="0.25"/>
    <row r="38" s="50" customFormat="1" x14ac:dyDescent="0.25"/>
    <row r="39" s="50" customFormat="1" x14ac:dyDescent="0.25"/>
    <row r="40" s="50" customFormat="1" x14ac:dyDescent="0.25"/>
    <row r="41" s="50" customFormat="1" x14ac:dyDescent="0.25"/>
    <row r="42" s="50" customFormat="1" x14ac:dyDescent="0.25"/>
    <row r="43" s="50" customFormat="1" x14ac:dyDescent="0.25"/>
    <row r="44" s="50" customFormat="1" x14ac:dyDescent="0.25"/>
    <row r="45" s="50" customFormat="1" x14ac:dyDescent="0.25"/>
    <row r="46" s="50" customFormat="1" x14ac:dyDescent="0.25"/>
    <row r="47" s="50" customFormat="1" x14ac:dyDescent="0.25"/>
    <row r="48" s="50" customFormat="1" x14ac:dyDescent="0.25"/>
    <row r="49" s="50" customFormat="1" x14ac:dyDescent="0.25"/>
    <row r="50" s="50" customFormat="1" x14ac:dyDescent="0.25"/>
    <row r="51" s="50" customForma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  <row r="57" s="50" customFormat="1" x14ac:dyDescent="0.25"/>
    <row r="58" s="50" customFormat="1" x14ac:dyDescent="0.25"/>
    <row r="59" s="50" customFormat="1" x14ac:dyDescent="0.25"/>
    <row r="60" s="50" customFormat="1" x14ac:dyDescent="0.25"/>
    <row r="61" s="50" customFormat="1" x14ac:dyDescent="0.25"/>
    <row r="62" s="50" customFormat="1" x14ac:dyDescent="0.25"/>
    <row r="63" s="50" customFormat="1" x14ac:dyDescent="0.25"/>
    <row r="64" s="50" customFormat="1" x14ac:dyDescent="0.25"/>
    <row r="65" s="50" customFormat="1" x14ac:dyDescent="0.25"/>
    <row r="66" s="50" customFormat="1" x14ac:dyDescent="0.25"/>
    <row r="67" s="50" customFormat="1" x14ac:dyDescent="0.25"/>
    <row r="68" s="50" customFormat="1" x14ac:dyDescent="0.25"/>
    <row r="69" s="50" customFormat="1" x14ac:dyDescent="0.25"/>
    <row r="70" s="50" customFormat="1" x14ac:dyDescent="0.25"/>
    <row r="71" s="50" customFormat="1" x14ac:dyDescent="0.25"/>
    <row r="72" s="50" customFormat="1" x14ac:dyDescent="0.25"/>
    <row r="73" s="50" customFormat="1" x14ac:dyDescent="0.25"/>
    <row r="74" s="50" customFormat="1" x14ac:dyDescent="0.25"/>
    <row r="75" s="50" customFormat="1" x14ac:dyDescent="0.25"/>
    <row r="76" s="50" customFormat="1" x14ac:dyDescent="0.25"/>
    <row r="77" s="50" customFormat="1" x14ac:dyDescent="0.25"/>
    <row r="78" s="50" customFormat="1" x14ac:dyDescent="0.25"/>
    <row r="79" s="50" customFormat="1" x14ac:dyDescent="0.25"/>
    <row r="80" s="50" customFormat="1" x14ac:dyDescent="0.25"/>
    <row r="81" s="50" customFormat="1" x14ac:dyDescent="0.25"/>
    <row r="82" s="50" customFormat="1" x14ac:dyDescent="0.25"/>
    <row r="83" s="50" customFormat="1" x14ac:dyDescent="0.25"/>
    <row r="84" s="50" customFormat="1" x14ac:dyDescent="0.25"/>
    <row r="85" s="50" customFormat="1" x14ac:dyDescent="0.25"/>
    <row r="86" s="50" customFormat="1" x14ac:dyDescent="0.25"/>
    <row r="87" s="50" customFormat="1" x14ac:dyDescent="0.25"/>
    <row r="88" s="50" customFormat="1" x14ac:dyDescent="0.25"/>
    <row r="89" s="50" customFormat="1" x14ac:dyDescent="0.25"/>
    <row r="90" s="50" customFormat="1" x14ac:dyDescent="0.25"/>
    <row r="91" s="50" customFormat="1" x14ac:dyDescent="0.25"/>
    <row r="92" s="50" customFormat="1" x14ac:dyDescent="0.25"/>
    <row r="93" s="50" customFormat="1" x14ac:dyDescent="0.25"/>
    <row r="94" s="50" customFormat="1" x14ac:dyDescent="0.25"/>
    <row r="95" s="50" customFormat="1" x14ac:dyDescent="0.25"/>
    <row r="96" s="50" customFormat="1" x14ac:dyDescent="0.25"/>
    <row r="97" s="50" customFormat="1" x14ac:dyDescent="0.25"/>
    <row r="98" s="50" customFormat="1" x14ac:dyDescent="0.25"/>
    <row r="99" s="50" customFormat="1" x14ac:dyDescent="0.25"/>
    <row r="100" s="50" customFormat="1" x14ac:dyDescent="0.25"/>
    <row r="101" s="50" customFormat="1" x14ac:dyDescent="0.25"/>
    <row r="102" s="50" customFormat="1" x14ac:dyDescent="0.25"/>
    <row r="103" s="50" customFormat="1" x14ac:dyDescent="0.25"/>
    <row r="104" s="50" customFormat="1" x14ac:dyDescent="0.25"/>
    <row r="105" s="50" customFormat="1" x14ac:dyDescent="0.25"/>
    <row r="106" s="50" customFormat="1" x14ac:dyDescent="0.25"/>
    <row r="107" s="50" customFormat="1" x14ac:dyDescent="0.25"/>
    <row r="108" s="50" customFormat="1" x14ac:dyDescent="0.25"/>
    <row r="109" s="50" customFormat="1" x14ac:dyDescent="0.25"/>
    <row r="110" s="50" customFormat="1" x14ac:dyDescent="0.25"/>
    <row r="111" s="50" customFormat="1" x14ac:dyDescent="0.25"/>
    <row r="112" s="50" customFormat="1" x14ac:dyDescent="0.25"/>
    <row r="113" s="50" customFormat="1" x14ac:dyDescent="0.25"/>
    <row r="114" s="50" customFormat="1" x14ac:dyDescent="0.25"/>
    <row r="115" s="50" customFormat="1" x14ac:dyDescent="0.25"/>
    <row r="116" s="50" customFormat="1" x14ac:dyDescent="0.25"/>
    <row r="117" s="50" customFormat="1" x14ac:dyDescent="0.25"/>
    <row r="118" s="50" customFormat="1" x14ac:dyDescent="0.25"/>
    <row r="119" s="50" customFormat="1" x14ac:dyDescent="0.25"/>
    <row r="120" s="50" customFormat="1" x14ac:dyDescent="0.25"/>
    <row r="121" s="50" customFormat="1" x14ac:dyDescent="0.25"/>
    <row r="122" s="50" customFormat="1" x14ac:dyDescent="0.25"/>
    <row r="123" s="50" customFormat="1" x14ac:dyDescent="0.25"/>
    <row r="124" s="50" customFormat="1" x14ac:dyDescent="0.25"/>
    <row r="125" s="50" customFormat="1" x14ac:dyDescent="0.25"/>
    <row r="126" s="50" customFormat="1" x14ac:dyDescent="0.25"/>
    <row r="127" s="50" customFormat="1" x14ac:dyDescent="0.25"/>
    <row r="128" s="50" customFormat="1" x14ac:dyDescent="0.25"/>
    <row r="129" s="50" customFormat="1" x14ac:dyDescent="0.25"/>
    <row r="130" s="50" customFormat="1" x14ac:dyDescent="0.25"/>
    <row r="131" s="50" customFormat="1" x14ac:dyDescent="0.25"/>
    <row r="132" s="50" customFormat="1" x14ac:dyDescent="0.25"/>
    <row r="133" s="50" customFormat="1" x14ac:dyDescent="0.25"/>
    <row r="134" s="50" customFormat="1" x14ac:dyDescent="0.25"/>
    <row r="135" s="50" customFormat="1" x14ac:dyDescent="0.25"/>
    <row r="136" s="50" customFormat="1" x14ac:dyDescent="0.25"/>
    <row r="137" s="50" customFormat="1" x14ac:dyDescent="0.25"/>
    <row r="138" s="50" customFormat="1" x14ac:dyDescent="0.25"/>
    <row r="139" s="50" customFormat="1" x14ac:dyDescent="0.25"/>
    <row r="140" s="50" customFormat="1" x14ac:dyDescent="0.25"/>
    <row r="141" s="50" customFormat="1" x14ac:dyDescent="0.25"/>
    <row r="142" s="50" customFormat="1" x14ac:dyDescent="0.25"/>
    <row r="143" s="50" customFormat="1" x14ac:dyDescent="0.25"/>
    <row r="144" s="50" customFormat="1" x14ac:dyDescent="0.25"/>
    <row r="145" s="50" customFormat="1" x14ac:dyDescent="0.25"/>
    <row r="146" s="50" customFormat="1" x14ac:dyDescent="0.25"/>
    <row r="147" s="50" customFormat="1" x14ac:dyDescent="0.25"/>
    <row r="148" s="50" customFormat="1" x14ac:dyDescent="0.25"/>
    <row r="149" s="50" customFormat="1" x14ac:dyDescent="0.25"/>
    <row r="150" s="50" customFormat="1" x14ac:dyDescent="0.25"/>
    <row r="151" s="50" customFormat="1" x14ac:dyDescent="0.25"/>
    <row r="152" s="50" customFormat="1" x14ac:dyDescent="0.25"/>
    <row r="153" s="50" customFormat="1" x14ac:dyDescent="0.25"/>
    <row r="154" s="50" customFormat="1" x14ac:dyDescent="0.25"/>
    <row r="155" s="50" customFormat="1" x14ac:dyDescent="0.25"/>
    <row r="156" s="50" customFormat="1" x14ac:dyDescent="0.25"/>
    <row r="157" s="50" customFormat="1" x14ac:dyDescent="0.25"/>
    <row r="158" s="50" customFormat="1" x14ac:dyDescent="0.25"/>
    <row r="159" s="50" customFormat="1" x14ac:dyDescent="0.25"/>
    <row r="160" s="50" customFormat="1" x14ac:dyDescent="0.25"/>
    <row r="161" s="50" customFormat="1" x14ac:dyDescent="0.25"/>
    <row r="162" s="50" customFormat="1" x14ac:dyDescent="0.25"/>
    <row r="163" s="50" customFormat="1" x14ac:dyDescent="0.25"/>
    <row r="164" s="50" customFormat="1" x14ac:dyDescent="0.25"/>
    <row r="165" s="50" customFormat="1" x14ac:dyDescent="0.25"/>
    <row r="166" s="50" customFormat="1" x14ac:dyDescent="0.25"/>
    <row r="167" s="50" customFormat="1" x14ac:dyDescent="0.25"/>
    <row r="168" s="50" customFormat="1" x14ac:dyDescent="0.25"/>
    <row r="169" s="50" customFormat="1" x14ac:dyDescent="0.25"/>
    <row r="170" s="50" customFormat="1" x14ac:dyDescent="0.25"/>
    <row r="171" s="50" customFormat="1" x14ac:dyDescent="0.25"/>
    <row r="172" s="50" customFormat="1" x14ac:dyDescent="0.25"/>
    <row r="173" s="50" customFormat="1" x14ac:dyDescent="0.25"/>
    <row r="174" s="50" customFormat="1" x14ac:dyDescent="0.25"/>
    <row r="175" s="50" customFormat="1" x14ac:dyDescent="0.25"/>
    <row r="176" s="50" customFormat="1" x14ac:dyDescent="0.25"/>
    <row r="177" s="50" customFormat="1" x14ac:dyDescent="0.25"/>
    <row r="178" s="50" customFormat="1" x14ac:dyDescent="0.25"/>
    <row r="179" s="50" customFormat="1" x14ac:dyDescent="0.25"/>
    <row r="180" s="50" customFormat="1" x14ac:dyDescent="0.25"/>
    <row r="181" s="50" customFormat="1" x14ac:dyDescent="0.25"/>
    <row r="182" s="50" customFormat="1" x14ac:dyDescent="0.25"/>
    <row r="183" s="50" customFormat="1" x14ac:dyDescent="0.25"/>
    <row r="184" s="50" customFormat="1" x14ac:dyDescent="0.25"/>
    <row r="185" s="50" customFormat="1" x14ac:dyDescent="0.25"/>
    <row r="186" s="50" customFormat="1" x14ac:dyDescent="0.25"/>
    <row r="187" s="50" customFormat="1" x14ac:dyDescent="0.25"/>
    <row r="188" s="50" customFormat="1" x14ac:dyDescent="0.25"/>
    <row r="189" s="50" customFormat="1" x14ac:dyDescent="0.25"/>
    <row r="190" s="50" customFormat="1" x14ac:dyDescent="0.25"/>
    <row r="191" s="50" customFormat="1" x14ac:dyDescent="0.25"/>
    <row r="192" s="50" customFormat="1" x14ac:dyDescent="0.25"/>
    <row r="193" s="50" customFormat="1" x14ac:dyDescent="0.25"/>
    <row r="194" s="50" customFormat="1" x14ac:dyDescent="0.25"/>
    <row r="195" s="50" customFormat="1" x14ac:dyDescent="0.25"/>
    <row r="196" s="50" customFormat="1" x14ac:dyDescent="0.25"/>
    <row r="197" s="50" customFormat="1" x14ac:dyDescent="0.25"/>
    <row r="198" s="50" customFormat="1" x14ac:dyDescent="0.25"/>
    <row r="199" s="50" customFormat="1" x14ac:dyDescent="0.25"/>
    <row r="200" s="50" customFormat="1" x14ac:dyDescent="0.25"/>
    <row r="201" s="50" customFormat="1" x14ac:dyDescent="0.25"/>
    <row r="202" s="50" customFormat="1" x14ac:dyDescent="0.25"/>
    <row r="203" s="50" customFormat="1" x14ac:dyDescent="0.25"/>
    <row r="204" s="50" customFormat="1" x14ac:dyDescent="0.25"/>
    <row r="205" s="50" customFormat="1" x14ac:dyDescent="0.25"/>
    <row r="206" s="50" customFormat="1" x14ac:dyDescent="0.25"/>
    <row r="207" s="50" customFormat="1" x14ac:dyDescent="0.25"/>
    <row r="208" s="50" customFormat="1" x14ac:dyDescent="0.25"/>
    <row r="209" s="50" customFormat="1" x14ac:dyDescent="0.25"/>
    <row r="210" s="50" customFormat="1" x14ac:dyDescent="0.25"/>
    <row r="211" s="50" customFormat="1" x14ac:dyDescent="0.25"/>
    <row r="212" s="50" customFormat="1" x14ac:dyDescent="0.25"/>
    <row r="213" s="50" customFormat="1" x14ac:dyDescent="0.25"/>
    <row r="214" s="50" customFormat="1" x14ac:dyDescent="0.25"/>
    <row r="215" s="50" customFormat="1" x14ac:dyDescent="0.25"/>
    <row r="216" s="50" customFormat="1" x14ac:dyDescent="0.25"/>
    <row r="217" s="50" customFormat="1" x14ac:dyDescent="0.25"/>
    <row r="218" s="50" customFormat="1" x14ac:dyDescent="0.25"/>
    <row r="219" s="50" customFormat="1" x14ac:dyDescent="0.25"/>
    <row r="220" s="50" customFormat="1" x14ac:dyDescent="0.25"/>
    <row r="221" s="50" customFormat="1" x14ac:dyDescent="0.25"/>
    <row r="222" s="50" customFormat="1" x14ac:dyDescent="0.25"/>
    <row r="223" s="50" customFormat="1" x14ac:dyDescent="0.25"/>
    <row r="224" s="50" customFormat="1" x14ac:dyDescent="0.25"/>
    <row r="225" s="50" customFormat="1" x14ac:dyDescent="0.25"/>
    <row r="226" s="50" customFormat="1" x14ac:dyDescent="0.25"/>
    <row r="227" s="50" customFormat="1" x14ac:dyDescent="0.25"/>
    <row r="228" s="50" customFormat="1" x14ac:dyDescent="0.25"/>
    <row r="229" s="50" customFormat="1" x14ac:dyDescent="0.25"/>
    <row r="230" s="50" customFormat="1" x14ac:dyDescent="0.25"/>
    <row r="231" s="50" customFormat="1" x14ac:dyDescent="0.25"/>
    <row r="232" s="50" customFormat="1" x14ac:dyDescent="0.25"/>
    <row r="233" s="50" customFormat="1" x14ac:dyDescent="0.25"/>
    <row r="234" s="50" customFormat="1" x14ac:dyDescent="0.25"/>
    <row r="235" s="50" customFormat="1" x14ac:dyDescent="0.25"/>
    <row r="236" s="50" customFormat="1" x14ac:dyDescent="0.25"/>
    <row r="237" s="50" customFormat="1" x14ac:dyDescent="0.25"/>
    <row r="238" s="50" customFormat="1" x14ac:dyDescent="0.25"/>
    <row r="239" s="50" customFormat="1" x14ac:dyDescent="0.25"/>
    <row r="240" s="50" customFormat="1" x14ac:dyDescent="0.25"/>
    <row r="241" s="50" customFormat="1" x14ac:dyDescent="0.25"/>
    <row r="242" s="50" customFormat="1" x14ac:dyDescent="0.25"/>
    <row r="243" s="50" customFormat="1" x14ac:dyDescent="0.25"/>
    <row r="244" s="50" customFormat="1" x14ac:dyDescent="0.25"/>
    <row r="245" s="50" customFormat="1" x14ac:dyDescent="0.25"/>
    <row r="246" s="50" customFormat="1" x14ac:dyDescent="0.25"/>
    <row r="247" s="50" customFormat="1" x14ac:dyDescent="0.25"/>
    <row r="248" s="50" customFormat="1" x14ac:dyDescent="0.25"/>
    <row r="249" s="50" customFormat="1" x14ac:dyDescent="0.25"/>
    <row r="250" s="50" customFormat="1" x14ac:dyDescent="0.25"/>
    <row r="251" s="50" customFormat="1" x14ac:dyDescent="0.25"/>
    <row r="252" s="50" customFormat="1" x14ac:dyDescent="0.25"/>
    <row r="253" s="50" customFormat="1" x14ac:dyDescent="0.25"/>
    <row r="254" s="50" customFormat="1" x14ac:dyDescent="0.25"/>
    <row r="255" s="50" customFormat="1" x14ac:dyDescent="0.25"/>
    <row r="256" s="50" customFormat="1" x14ac:dyDescent="0.25"/>
    <row r="257" s="50" customFormat="1" x14ac:dyDescent="0.25"/>
    <row r="258" s="50" customFormat="1" x14ac:dyDescent="0.25"/>
    <row r="259" s="50" customFormat="1" x14ac:dyDescent="0.25"/>
    <row r="260" s="50" customFormat="1" x14ac:dyDescent="0.25"/>
    <row r="261" s="50" customFormat="1" x14ac:dyDescent="0.25"/>
    <row r="262" s="50" customFormat="1" x14ac:dyDescent="0.25"/>
    <row r="263" s="50" customFormat="1" x14ac:dyDescent="0.25"/>
    <row r="264" s="50" customFormat="1" x14ac:dyDescent="0.25"/>
    <row r="265" s="50" customFormat="1" x14ac:dyDescent="0.25"/>
    <row r="266" s="50" customFormat="1" x14ac:dyDescent="0.25"/>
    <row r="267" s="50" customFormat="1" x14ac:dyDescent="0.25"/>
    <row r="268" s="50" customFormat="1" x14ac:dyDescent="0.25"/>
    <row r="269" s="50" customFormat="1" x14ac:dyDescent="0.25"/>
    <row r="270" s="50" customFormat="1" x14ac:dyDescent="0.25"/>
    <row r="271" s="50" customFormat="1" x14ac:dyDescent="0.25"/>
    <row r="272" s="50" customFormat="1" x14ac:dyDescent="0.25"/>
    <row r="273" s="50" customFormat="1" x14ac:dyDescent="0.25"/>
    <row r="274" s="50" customFormat="1" x14ac:dyDescent="0.25"/>
    <row r="275" s="50" customFormat="1" x14ac:dyDescent="0.25"/>
    <row r="276" s="50" customFormat="1" x14ac:dyDescent="0.25"/>
    <row r="277" s="50" customFormat="1" x14ac:dyDescent="0.25"/>
    <row r="278" s="50" customFormat="1" x14ac:dyDescent="0.25"/>
    <row r="279" s="50" customFormat="1" x14ac:dyDescent="0.25"/>
    <row r="280" s="50" customFormat="1" x14ac:dyDescent="0.25"/>
    <row r="281" s="50" customFormat="1" x14ac:dyDescent="0.25"/>
    <row r="282" s="50" customFormat="1" x14ac:dyDescent="0.25"/>
    <row r="283" s="50" customFormat="1" x14ac:dyDescent="0.25"/>
    <row r="284" s="50" customFormat="1" x14ac:dyDescent="0.25"/>
    <row r="285" s="50" customFormat="1" x14ac:dyDescent="0.25"/>
    <row r="286" s="50" customFormat="1" x14ac:dyDescent="0.25"/>
    <row r="287" s="50" customFormat="1" x14ac:dyDescent="0.25"/>
    <row r="288" s="50" customFormat="1" x14ac:dyDescent="0.25"/>
    <row r="289" s="50" customFormat="1" x14ac:dyDescent="0.25"/>
    <row r="290" s="50" customFormat="1" x14ac:dyDescent="0.25"/>
    <row r="291" s="50" customFormat="1" x14ac:dyDescent="0.25"/>
    <row r="292" s="50" customFormat="1" x14ac:dyDescent="0.25"/>
    <row r="293" s="50" customFormat="1" x14ac:dyDescent="0.25"/>
    <row r="294" s="50" customFormat="1" x14ac:dyDescent="0.25"/>
    <row r="295" s="50" customFormat="1" x14ac:dyDescent="0.25"/>
    <row r="296" s="50" customFormat="1" x14ac:dyDescent="0.25"/>
    <row r="297" s="50" customFormat="1" x14ac:dyDescent="0.25"/>
    <row r="298" s="50" customFormat="1" x14ac:dyDescent="0.25"/>
    <row r="299" s="50" customFormat="1" x14ac:dyDescent="0.25"/>
    <row r="300" s="50" customFormat="1" x14ac:dyDescent="0.25"/>
    <row r="301" s="50" customFormat="1" x14ac:dyDescent="0.25"/>
    <row r="302" s="50" customFormat="1" x14ac:dyDescent="0.25"/>
    <row r="303" s="50" customFormat="1" x14ac:dyDescent="0.25"/>
    <row r="304" s="50" customFormat="1" x14ac:dyDescent="0.25"/>
    <row r="305" s="50" customFormat="1" x14ac:dyDescent="0.25"/>
    <row r="306" s="50" customFormat="1" x14ac:dyDescent="0.25"/>
    <row r="307" s="50" customFormat="1" x14ac:dyDescent="0.25"/>
    <row r="308" s="50" customFormat="1" x14ac:dyDescent="0.25"/>
    <row r="309" s="50" customFormat="1" x14ac:dyDescent="0.25"/>
    <row r="310" s="50" customFormat="1" x14ac:dyDescent="0.25"/>
    <row r="311" s="50" customFormat="1" x14ac:dyDescent="0.25"/>
    <row r="312" s="50" customFormat="1" x14ac:dyDescent="0.25"/>
    <row r="313" s="50" customFormat="1" x14ac:dyDescent="0.25"/>
    <row r="314" s="50" customFormat="1" x14ac:dyDescent="0.25"/>
    <row r="315" s="50" customFormat="1" x14ac:dyDescent="0.25"/>
    <row r="316" s="50" customFormat="1" x14ac:dyDescent="0.25"/>
    <row r="317" s="50" customFormat="1" x14ac:dyDescent="0.25"/>
    <row r="318" s="50" customFormat="1" x14ac:dyDescent="0.25"/>
    <row r="319" s="50" customFormat="1" x14ac:dyDescent="0.25"/>
    <row r="320" s="50" customFormat="1" x14ac:dyDescent="0.25"/>
    <row r="321" s="50" customFormat="1" x14ac:dyDescent="0.25"/>
    <row r="322" s="50" customFormat="1" x14ac:dyDescent="0.25"/>
    <row r="323" s="50" customFormat="1" x14ac:dyDescent="0.25"/>
    <row r="324" s="50" customFormat="1" x14ac:dyDescent="0.25"/>
    <row r="325" s="50" customFormat="1" x14ac:dyDescent="0.25"/>
    <row r="326" s="50" customFormat="1" x14ac:dyDescent="0.25"/>
    <row r="327" s="50" customFormat="1" x14ac:dyDescent="0.25"/>
    <row r="328" s="50" customFormat="1" x14ac:dyDescent="0.25"/>
    <row r="329" s="50" customFormat="1" x14ac:dyDescent="0.25"/>
    <row r="330" s="50" customFormat="1" x14ac:dyDescent="0.25"/>
    <row r="331" s="50" customFormat="1" x14ac:dyDescent="0.25"/>
    <row r="332" s="50" customFormat="1" x14ac:dyDescent="0.25"/>
    <row r="333" s="50" customFormat="1" x14ac:dyDescent="0.25"/>
    <row r="334" s="50" customFormat="1" x14ac:dyDescent="0.25"/>
    <row r="335" s="50" customFormat="1" x14ac:dyDescent="0.25"/>
    <row r="336" s="50" customFormat="1" x14ac:dyDescent="0.25"/>
    <row r="337" s="50" customFormat="1" x14ac:dyDescent="0.25"/>
    <row r="338" s="50" customFormat="1" x14ac:dyDescent="0.25"/>
    <row r="339" s="50" customFormat="1" x14ac:dyDescent="0.25"/>
    <row r="340" s="50" customFormat="1" x14ac:dyDescent="0.25"/>
    <row r="341" s="50" customFormat="1" x14ac:dyDescent="0.25"/>
    <row r="342" s="50" customFormat="1" x14ac:dyDescent="0.25"/>
    <row r="343" s="50" customFormat="1" x14ac:dyDescent="0.25"/>
    <row r="344" s="50" customFormat="1" x14ac:dyDescent="0.25"/>
    <row r="345" s="50" customFormat="1" x14ac:dyDescent="0.25"/>
    <row r="346" s="50" customFormat="1" x14ac:dyDescent="0.25"/>
    <row r="347" s="50" customFormat="1" x14ac:dyDescent="0.25"/>
    <row r="348" s="50" customFormat="1" x14ac:dyDescent="0.25"/>
    <row r="349" s="50" customFormat="1" x14ac:dyDescent="0.25"/>
    <row r="350" s="50" customFormat="1" x14ac:dyDescent="0.25"/>
    <row r="351" s="50" customFormat="1" x14ac:dyDescent="0.25"/>
    <row r="352" s="50" customFormat="1" x14ac:dyDescent="0.25"/>
    <row r="353" s="50" customFormat="1" x14ac:dyDescent="0.25"/>
    <row r="354" s="50" customFormat="1" x14ac:dyDescent="0.25"/>
    <row r="355" s="50" customFormat="1" x14ac:dyDescent="0.25"/>
    <row r="356" s="50" customFormat="1" x14ac:dyDescent="0.25"/>
    <row r="357" s="50" customFormat="1" x14ac:dyDescent="0.25"/>
    <row r="358" s="50" customFormat="1" x14ac:dyDescent="0.25"/>
    <row r="359" s="50" customFormat="1" x14ac:dyDescent="0.25"/>
    <row r="360" s="50" customFormat="1" x14ac:dyDescent="0.25"/>
    <row r="361" s="50" customFormat="1" x14ac:dyDescent="0.25"/>
    <row r="362" s="50" customFormat="1" x14ac:dyDescent="0.25"/>
    <row r="363" s="50" customFormat="1" x14ac:dyDescent="0.25"/>
    <row r="364" s="50" customFormat="1" x14ac:dyDescent="0.25"/>
    <row r="365" s="50" customFormat="1" x14ac:dyDescent="0.25"/>
    <row r="366" s="50" customFormat="1" x14ac:dyDescent="0.25"/>
    <row r="367" s="50" customFormat="1" x14ac:dyDescent="0.25"/>
    <row r="368" s="50" customFormat="1" x14ac:dyDescent="0.25"/>
    <row r="369" s="50" customFormat="1" x14ac:dyDescent="0.25"/>
    <row r="370" s="50" customFormat="1" x14ac:dyDescent="0.25"/>
    <row r="371" s="50" customFormat="1" x14ac:dyDescent="0.25"/>
    <row r="372" s="50" customFormat="1" x14ac:dyDescent="0.25"/>
  </sheetData>
  <sheetProtection algorithmName="SHA-512" hashValue="Cff1XlUeZSbpSrOlouESrx3r+kP0d2nDJzvbRq02bJwIqPT/ZKkoI1vF1yeok4R5x3zoSdmt0nXwVcCYpsKPZA==" saltValue="r1W7JFfJ9qThP6OSJOOgtQ==" spinCount="100000" sheet="1" objects="1" scenarios="1" selectLockedCells="1"/>
  <mergeCells count="6">
    <mergeCell ref="A27:G27"/>
    <mergeCell ref="A7:K7"/>
    <mergeCell ref="A11:G11"/>
    <mergeCell ref="A15:G15"/>
    <mergeCell ref="A19:G19"/>
    <mergeCell ref="A23:H23"/>
  </mergeCells>
  <conditionalFormatting sqref="F13">
    <cfRule type="cellIs" dxfId="5" priority="3" operator="greaterThan">
      <formula>$E$13</formula>
    </cfRule>
  </conditionalFormatting>
  <conditionalFormatting sqref="F21">
    <cfRule type="cellIs" dxfId="4" priority="2" operator="lessThan">
      <formula>$E$21</formula>
    </cfRule>
  </conditionalFormatting>
  <conditionalFormatting sqref="F29">
    <cfRule type="cellIs" dxfId="3" priority="1" operator="lessThan">
      <formula>$E$29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56A813F-4CF5-4C6B-A138-F08A83976ED9}">
          <x14:formula1>
            <xm:f>tabela_treliçada_unidirecional!$A$3:$A$7</xm:f>
          </x14:formula1>
          <xm:sqref>A9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BN286"/>
  <sheetViews>
    <sheetView zoomScale="130" zoomScaleNormal="130" workbookViewId="0">
      <selection activeCell="A25" sqref="A25:B25"/>
    </sheetView>
  </sheetViews>
  <sheetFormatPr defaultColWidth="9.140625" defaultRowHeight="15" x14ac:dyDescent="0.25"/>
  <cols>
    <col min="1" max="6" width="8" style="1" customWidth="1"/>
    <col min="7" max="7" width="8.28515625" style="1" customWidth="1"/>
    <col min="8" max="11" width="8" style="1" customWidth="1"/>
    <col min="12" max="13" width="8" style="50" customWidth="1"/>
    <col min="14" max="66" width="9.140625" style="50"/>
    <col min="67" max="16384" width="9.140625" style="1"/>
  </cols>
  <sheetData>
    <row r="1" spans="1:66" s="50" customFormat="1" x14ac:dyDescent="0.25"/>
    <row r="2" spans="1:66" s="50" customFormat="1" x14ac:dyDescent="0.25"/>
    <row r="3" spans="1:66" s="50" customFormat="1" x14ac:dyDescent="0.25"/>
    <row r="4" spans="1:66" s="50" customFormat="1" x14ac:dyDescent="0.25"/>
    <row r="5" spans="1:66" s="50" customFormat="1" x14ac:dyDescent="0.25"/>
    <row r="6" spans="1:66" s="50" customFormat="1" ht="15.75" thickBot="1" x14ac:dyDescent="0.3"/>
    <row r="7" spans="1:66" x14ac:dyDescent="0.25">
      <c r="A7" s="16" t="s">
        <v>69</v>
      </c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66" s="2" customFormat="1" ht="37.5" customHeight="1" x14ac:dyDescent="0.25">
      <c r="A8" s="26" t="s">
        <v>28</v>
      </c>
      <c r="B8" s="36" t="s">
        <v>25</v>
      </c>
      <c r="C8" s="36" t="s">
        <v>27</v>
      </c>
      <c r="D8" s="36" t="s">
        <v>26</v>
      </c>
      <c r="E8" s="36" t="s">
        <v>29</v>
      </c>
      <c r="F8" s="36" t="s">
        <v>30</v>
      </c>
      <c r="G8" s="27" t="s">
        <v>0</v>
      </c>
      <c r="H8" s="36" t="s">
        <v>1</v>
      </c>
      <c r="I8" s="27" t="s">
        <v>2</v>
      </c>
      <c r="J8" s="27" t="s">
        <v>3</v>
      </c>
      <c r="K8" s="58" t="s">
        <v>4</v>
      </c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</row>
    <row r="9" spans="1:66" x14ac:dyDescent="0.25">
      <c r="A9" s="28">
        <v>12</v>
      </c>
      <c r="B9" s="90">
        <f>VLOOKUP(A9,treliçadoUNI,3,FALSE)</f>
        <v>4</v>
      </c>
      <c r="C9" s="90">
        <v>43</v>
      </c>
      <c r="D9" s="90">
        <f>VLOOKUP(A9,treliçadoUNI,5,FALSE)</f>
        <v>236</v>
      </c>
      <c r="E9" s="90">
        <f>VLOOKUP(A9,treliçadoUNI,6,FALSE)</f>
        <v>2250</v>
      </c>
      <c r="F9" s="38">
        <f>(12*E9/C9)^(1/3)</f>
        <v>8.5631148624568336</v>
      </c>
      <c r="G9" s="29">
        <v>30</v>
      </c>
      <c r="H9" s="37">
        <f>VLOOKUP(A9,treliçadoUNI,4,FALSE)</f>
        <v>1.5</v>
      </c>
      <c r="I9" s="33">
        <v>1</v>
      </c>
      <c r="J9" s="33">
        <v>2</v>
      </c>
      <c r="K9" s="91">
        <f>SUM(H9:J9)</f>
        <v>4.5</v>
      </c>
    </row>
    <row r="10" spans="1:66" s="50" customFormat="1" x14ac:dyDescent="0.25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4"/>
    </row>
    <row r="11" spans="1:66" s="50" customFormat="1" x14ac:dyDescent="0.25">
      <c r="A11" s="68" t="s">
        <v>19</v>
      </c>
      <c r="B11" s="69"/>
      <c r="C11" s="69"/>
      <c r="D11" s="69"/>
      <c r="E11" s="69"/>
      <c r="F11" s="69"/>
      <c r="G11" s="69"/>
      <c r="H11" s="53"/>
      <c r="I11" s="53"/>
      <c r="J11" s="53"/>
      <c r="K11" s="54"/>
    </row>
    <row r="12" spans="1:66" ht="35.25" customHeight="1" x14ac:dyDescent="0.25">
      <c r="A12" s="39" t="s">
        <v>6</v>
      </c>
      <c r="B12" s="36" t="s">
        <v>7</v>
      </c>
      <c r="C12" s="45" t="s">
        <v>9</v>
      </c>
      <c r="D12" s="45" t="s">
        <v>10</v>
      </c>
      <c r="E12" s="40" t="s">
        <v>8</v>
      </c>
      <c r="F12" s="31" t="s">
        <v>11</v>
      </c>
      <c r="G12" s="63" t="s">
        <v>44</v>
      </c>
      <c r="H12" s="53"/>
      <c r="I12" s="53"/>
      <c r="J12" s="53"/>
      <c r="K12" s="54"/>
    </row>
    <row r="13" spans="1:66" ht="15.75" thickBot="1" x14ac:dyDescent="0.3">
      <c r="A13" s="41">
        <f>0.24*SQRT(G9*B9*(4.91*A9-2.04*B9)/K9)</f>
        <v>8.829912796851394</v>
      </c>
      <c r="B13" s="42">
        <f>0.43*G9^(2/3)*D9/(K9*C9)</f>
        <v>5.0634554392650797</v>
      </c>
      <c r="C13" s="60">
        <f>0.34*F9*(SQRT(G9)/(H9+I9+0.3*J9))^(1/3)</f>
        <v>3.5197379524274268</v>
      </c>
      <c r="D13" s="60">
        <f>0.41*F9*(SQRT(G9)/J9)^(1/3)</f>
        <v>4.9120091841029625</v>
      </c>
      <c r="E13" s="43">
        <f>MIN(A13:D13)</f>
        <v>3.5197379524274268</v>
      </c>
      <c r="F13" s="32">
        <v>3.5</v>
      </c>
      <c r="G13" s="64">
        <f>A9/(100*F13)</f>
        <v>3.4285714285714287E-2</v>
      </c>
      <c r="H13" s="61"/>
      <c r="I13" s="61"/>
      <c r="J13" s="61"/>
      <c r="K13" s="62"/>
    </row>
    <row r="14" spans="1:66" s="50" customFormat="1" ht="15.75" thickBot="1" x14ac:dyDescent="0.3"/>
    <row r="15" spans="1:66" x14ac:dyDescent="0.25">
      <c r="A15" s="16" t="s">
        <v>32</v>
      </c>
      <c r="B15" s="17"/>
      <c r="C15" s="17"/>
      <c r="D15" s="17"/>
      <c r="E15" s="17"/>
      <c r="F15" s="17"/>
      <c r="G15" s="18"/>
      <c r="H15" s="50"/>
      <c r="I15" s="50"/>
      <c r="J15" s="50"/>
      <c r="K15" s="50"/>
    </row>
    <row r="16" spans="1:66" ht="30" x14ac:dyDescent="0.25">
      <c r="A16" s="26" t="s">
        <v>53</v>
      </c>
      <c r="B16" s="27" t="s">
        <v>16</v>
      </c>
      <c r="C16" s="27" t="s">
        <v>17</v>
      </c>
      <c r="D16" s="36" t="s">
        <v>14</v>
      </c>
      <c r="E16" s="36" t="s">
        <v>15</v>
      </c>
      <c r="F16" s="36" t="s">
        <v>13</v>
      </c>
      <c r="G16" s="73" t="s">
        <v>34</v>
      </c>
      <c r="H16" s="50"/>
      <c r="I16" s="50"/>
      <c r="J16" s="50"/>
      <c r="K16" s="50"/>
    </row>
    <row r="17" spans="1:11" x14ac:dyDescent="0.25">
      <c r="A17" s="28">
        <v>20</v>
      </c>
      <c r="B17" s="33">
        <f>2.6*2.22</f>
        <v>5.7720000000000011</v>
      </c>
      <c r="C17" s="34">
        <v>2</v>
      </c>
      <c r="D17" s="44">
        <f>0.5*F13*(H9+I9)</f>
        <v>4.375</v>
      </c>
      <c r="E17" s="44">
        <f>0.5*F13*J9</f>
        <v>3.5</v>
      </c>
      <c r="F17" s="44">
        <f>0.5*F13*K9</f>
        <v>7.875</v>
      </c>
      <c r="G17" s="74">
        <f>2*F13</f>
        <v>7</v>
      </c>
      <c r="H17" s="50"/>
      <c r="I17" s="50"/>
      <c r="J17" s="50"/>
      <c r="K17" s="50"/>
    </row>
    <row r="18" spans="1:11" s="50" customFormat="1" x14ac:dyDescent="0.25">
      <c r="A18" s="52"/>
      <c r="B18" s="53"/>
      <c r="C18" s="53"/>
      <c r="D18" s="53"/>
      <c r="E18" s="53"/>
      <c r="F18" s="53"/>
      <c r="G18" s="54"/>
    </row>
    <row r="19" spans="1:11" s="50" customFormat="1" x14ac:dyDescent="0.25">
      <c r="A19" s="68" t="s">
        <v>33</v>
      </c>
      <c r="B19" s="69"/>
      <c r="C19" s="69"/>
      <c r="D19" s="69"/>
      <c r="E19" s="69"/>
      <c r="F19" s="69"/>
      <c r="G19" s="70"/>
    </row>
    <row r="20" spans="1:11" ht="30" x14ac:dyDescent="0.25">
      <c r="A20" s="83" t="s">
        <v>20</v>
      </c>
      <c r="B20" s="45" t="s">
        <v>21</v>
      </c>
      <c r="C20" s="45" t="s">
        <v>22</v>
      </c>
      <c r="D20" s="45" t="s">
        <v>23</v>
      </c>
      <c r="E20" s="84" t="s">
        <v>24</v>
      </c>
      <c r="F20" s="77" t="s">
        <v>47</v>
      </c>
      <c r="G20" s="93" t="s">
        <v>42</v>
      </c>
      <c r="H20" s="92"/>
      <c r="I20" s="50"/>
      <c r="J20" s="50"/>
      <c r="K20" s="50"/>
    </row>
    <row r="21" spans="1:11" ht="15.75" thickBot="1" x14ac:dyDescent="0.3">
      <c r="A21" s="85">
        <f>IF(G9&lt;=35,(1.13*A17*G17^2+2569.37*SQRT(0*A17^2*G17^4+0.00014*A17*G17^2*G9*(C17*F17+B17)))/(A17*G9),(1.34*A17*G17^2+3052.5*SQRT(0*A17^2*G17^4+0.00011*A17*G17^2*G9*(C17*F17+B17)))/(A17*G9))</f>
        <v>42.150246230274931</v>
      </c>
      <c r="B21" s="48">
        <f>0.7*(C17*F17+B17)*G17/((0.01928-0.00007714*G9)*G9*A17-0.00175*G17*A17)</f>
        <v>10.615331652990392</v>
      </c>
      <c r="C21" s="48">
        <f>((1923*G17^3*(C17*(D17+0.3*E17)+B17)/(A17*SQRT(G9)))+SQRT((1923*G17^3*(C17*(D17+0.3*E17)+B17)/(A17*SQRT(G9)))^2+(-33*G17^9/SQRT(G9^3))))^(1/3)-(-(1923*G17^3*(C17*(D17+0.3*E17)+B17)/(A17*SQRT(G9)))+SQRT((1923*G17^3*(C17*(D17+0.3*E17)+B17)/(A17*SQRT(G9)))^2+(-33*G17^9/SQRT(G9^3))))^(1/3)</f>
        <v>61.926856860817153</v>
      </c>
      <c r="D21" s="48">
        <f>((1923*G17^3*(C17*(E17)+B17)/(A17*SQRT(G9)))+SQRT((1923*G17^3*(C17*(E17)+B17)/(A17*SQRT(G9)))^2+(-33*G17^9/SQRT(G9^3))))^(1/3)-(-(1923*G17^3*(C17*(E17)+B17)/(A17*SQRT(G9)))+SQRT((1923*G17^3*(C17*(E17)+B17)/(A17*SQRT(G9)))^2+(-33*G17^9/SQRT(G9^3))))^(1/3)</f>
        <v>57.321798214814507</v>
      </c>
      <c r="E21" s="86">
        <f>MAX(A21:D21)</f>
        <v>61.926856860817153</v>
      </c>
      <c r="F21" s="103">
        <v>65</v>
      </c>
      <c r="G21" s="94">
        <f>F21/(100*G17)</f>
        <v>9.285714285714286E-2</v>
      </c>
      <c r="H21" s="92"/>
      <c r="I21" s="50"/>
      <c r="J21" s="50"/>
      <c r="K21" s="50"/>
    </row>
    <row r="22" spans="1:11" s="50" customFormat="1" ht="15.75" thickBot="1" x14ac:dyDescent="0.3">
      <c r="A22" s="92"/>
      <c r="B22" s="92"/>
      <c r="C22" s="92"/>
      <c r="D22" s="92"/>
      <c r="E22" s="92"/>
      <c r="F22" s="92"/>
      <c r="G22" s="92"/>
      <c r="H22" s="92"/>
    </row>
    <row r="23" spans="1:11" x14ac:dyDescent="0.25">
      <c r="A23" s="21" t="s">
        <v>49</v>
      </c>
      <c r="B23" s="22"/>
      <c r="C23" s="22"/>
      <c r="D23" s="22"/>
      <c r="E23" s="22"/>
      <c r="F23" s="22"/>
      <c r="G23" s="22"/>
      <c r="H23" s="23"/>
      <c r="I23" s="50"/>
      <c r="J23" s="50"/>
      <c r="K23" s="50"/>
    </row>
    <row r="24" spans="1:11" ht="36.75" customHeight="1" x14ac:dyDescent="0.25">
      <c r="A24" s="79" t="s">
        <v>53</v>
      </c>
      <c r="B24" s="80" t="s">
        <v>16</v>
      </c>
      <c r="C24" s="80" t="s">
        <v>17</v>
      </c>
      <c r="D24" s="45" t="s">
        <v>40</v>
      </c>
      <c r="E24" s="45" t="s">
        <v>37</v>
      </c>
      <c r="F24" s="45" t="s">
        <v>38</v>
      </c>
      <c r="G24" s="45" t="s">
        <v>39</v>
      </c>
      <c r="H24" s="87" t="s">
        <v>36</v>
      </c>
      <c r="I24" s="50"/>
      <c r="J24" s="50"/>
      <c r="K24" s="50"/>
    </row>
    <row r="25" spans="1:11" x14ac:dyDescent="0.25">
      <c r="A25" s="81">
        <v>55</v>
      </c>
      <c r="B25" s="33">
        <f>2.6*2.22</f>
        <v>5.7720000000000011</v>
      </c>
      <c r="C25" s="82">
        <v>2</v>
      </c>
      <c r="D25" s="88">
        <f>25*A17*F21*0.0001</f>
        <v>3.25</v>
      </c>
      <c r="E25" s="88">
        <f>1.6*($D$25+2*D17)*$G$17/$H$25</f>
        <v>12.800000000000002</v>
      </c>
      <c r="F25" s="88">
        <f t="shared" ref="F25:G25" si="0">1.6*($D$25+2*E17)*$G$17/$H$25</f>
        <v>10.933333333333334</v>
      </c>
      <c r="G25" s="88">
        <f t="shared" si="0"/>
        <v>20.266666666666669</v>
      </c>
      <c r="H25" s="89">
        <f>3*F13</f>
        <v>10.5</v>
      </c>
      <c r="I25" s="50"/>
      <c r="J25" s="50"/>
      <c r="K25" s="50"/>
    </row>
    <row r="26" spans="1:11" s="50" customFormat="1" x14ac:dyDescent="0.25">
      <c r="A26" s="95"/>
      <c r="B26" s="96"/>
      <c r="C26" s="96"/>
      <c r="D26" s="96"/>
      <c r="E26" s="96"/>
      <c r="F26" s="96"/>
      <c r="G26" s="96"/>
      <c r="H26" s="97"/>
    </row>
    <row r="27" spans="1:11" s="50" customFormat="1" x14ac:dyDescent="0.25">
      <c r="A27" s="98" t="s">
        <v>31</v>
      </c>
      <c r="B27" s="99"/>
      <c r="C27" s="99"/>
      <c r="D27" s="99"/>
      <c r="E27" s="99"/>
      <c r="F27" s="99"/>
      <c r="G27" s="99"/>
      <c r="H27" s="97"/>
    </row>
    <row r="28" spans="1:11" ht="30" x14ac:dyDescent="0.25">
      <c r="A28" s="83" t="s">
        <v>20</v>
      </c>
      <c r="B28" s="45" t="s">
        <v>21</v>
      </c>
      <c r="C28" s="45" t="s">
        <v>22</v>
      </c>
      <c r="D28" s="45" t="s">
        <v>23</v>
      </c>
      <c r="E28" s="84" t="s">
        <v>24</v>
      </c>
      <c r="F28" s="77" t="s">
        <v>47</v>
      </c>
      <c r="G28" s="100" t="s">
        <v>43</v>
      </c>
      <c r="H28" s="97"/>
      <c r="I28" s="50"/>
      <c r="J28" s="50"/>
      <c r="K28" s="50"/>
    </row>
    <row r="29" spans="1:11" ht="15.75" thickBot="1" x14ac:dyDescent="0.3">
      <c r="A29" s="85">
        <f>IF(G9&lt;=35,(7*A25*H25^2+1.6*SQRT(19.14*A25^2*H25^4+13622*A25*H25^2*G9*(C25*G25+B25)))/(6.23*A25*G9),(7*A25*H25^2+1.6*SQRT(19.14*A25^2*H25^4+11466*A25*H25^2*G9*(C25*G25+B25)))/(5.24*A25*G9))</f>
        <v>57.01548585007064</v>
      </c>
      <c r="B29" s="48">
        <f>0.875*(C25*G25+B25)*H25/((0.01928-0.00007714*G9)*G9*A25-0.00201*H25*A25)</f>
        <v>15.854861560266084</v>
      </c>
      <c r="C29" s="48">
        <f>((1277*H25^3*(C25*(E25+0.3*F25)+B25)/(A25*SQRT(G9)))+SQRT((1277*H25^3*(C25*(E25+0.3*F25)+B25)/(A25*SQRT(G9)))^2+(-9.7*H25^9/SQRT(G9^3))))^(1/3)-(-(1277*H25^3*(C25*(E25+0.3*F25)+B25)/(A25*SQRT(G9)))+SQRT((1277*H25^3*(C25*(E25+0.3*F25)+B25)/(A25*SQRT(G9)))^2+(-9.7*H25^9/SQRT(G9^3))))^(1/3)</f>
        <v>78.189074603581304</v>
      </c>
      <c r="D29" s="48">
        <f>((1277*H25^3*(C25*(F25)+B25)/(A25*SQRT(G9)))+SQRT((1277*H25^3*(C25*(F25)+B25)/(A25*SQRT(G9)))^2+(-9.7*H25^9/SQRT(G9^3))))^(1/3)-(-(1277*H25^3*(C25*(F25)+B25)/(A25*SQRT(G9)))+SQRT((1277*H25^3*(C25*(F25)+B25)/(A25*SQRT(G9)))^2+(-9.7*H25^9/SQRT(G9^3))))^(1/3)</f>
        <v>71.672377184276556</v>
      </c>
      <c r="E29" s="86">
        <f>MAX(A29:D29)</f>
        <v>78.189074603581304</v>
      </c>
      <c r="F29" s="103">
        <v>80</v>
      </c>
      <c r="G29" s="101">
        <f>F29/(100*H25)</f>
        <v>7.6190476190476197E-2</v>
      </c>
      <c r="H29" s="102"/>
      <c r="I29" s="50"/>
      <c r="J29" s="50"/>
      <c r="K29" s="50"/>
    </row>
    <row r="30" spans="1:11" s="50" customFormat="1" x14ac:dyDescent="0.25"/>
    <row r="31" spans="1:11" s="50" customFormat="1" x14ac:dyDescent="0.25"/>
    <row r="32" spans="1:11" s="50" customFormat="1" x14ac:dyDescent="0.25"/>
    <row r="33" s="50" customFormat="1" x14ac:dyDescent="0.25"/>
    <row r="34" s="50" customFormat="1" x14ac:dyDescent="0.25"/>
    <row r="35" s="50" customFormat="1" x14ac:dyDescent="0.25"/>
    <row r="36" s="50" customFormat="1" x14ac:dyDescent="0.25"/>
    <row r="37" s="50" customFormat="1" x14ac:dyDescent="0.25"/>
    <row r="38" s="50" customFormat="1" x14ac:dyDescent="0.25"/>
    <row r="39" s="50" customFormat="1" x14ac:dyDescent="0.25"/>
    <row r="40" s="50" customFormat="1" x14ac:dyDescent="0.25"/>
    <row r="41" s="50" customFormat="1" x14ac:dyDescent="0.25"/>
    <row r="42" s="50" customFormat="1" x14ac:dyDescent="0.25"/>
    <row r="43" s="50" customFormat="1" x14ac:dyDescent="0.25"/>
    <row r="44" s="50" customFormat="1" x14ac:dyDescent="0.25"/>
    <row r="45" s="50" customFormat="1" x14ac:dyDescent="0.25"/>
    <row r="46" s="50" customFormat="1" x14ac:dyDescent="0.25"/>
    <row r="47" s="50" customFormat="1" x14ac:dyDescent="0.25"/>
    <row r="48" s="50" customFormat="1" x14ac:dyDescent="0.25"/>
    <row r="49" s="50" customFormat="1" x14ac:dyDescent="0.25"/>
    <row r="50" s="50" customFormat="1" x14ac:dyDescent="0.25"/>
    <row r="51" s="50" customForma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  <row r="57" s="50" customFormat="1" x14ac:dyDescent="0.25"/>
    <row r="58" s="50" customFormat="1" x14ac:dyDescent="0.25"/>
    <row r="59" s="50" customFormat="1" x14ac:dyDescent="0.25"/>
    <row r="60" s="50" customFormat="1" x14ac:dyDescent="0.25"/>
    <row r="61" s="50" customFormat="1" x14ac:dyDescent="0.25"/>
    <row r="62" s="50" customFormat="1" x14ac:dyDescent="0.25"/>
    <row r="63" s="50" customFormat="1" x14ac:dyDescent="0.25"/>
    <row r="64" s="50" customFormat="1" x14ac:dyDescent="0.25"/>
    <row r="65" s="50" customFormat="1" x14ac:dyDescent="0.25"/>
    <row r="66" s="50" customFormat="1" x14ac:dyDescent="0.25"/>
    <row r="67" s="50" customFormat="1" x14ac:dyDescent="0.25"/>
    <row r="68" s="50" customFormat="1" x14ac:dyDescent="0.25"/>
    <row r="69" s="50" customFormat="1" x14ac:dyDescent="0.25"/>
    <row r="70" s="50" customFormat="1" x14ac:dyDescent="0.25"/>
    <row r="71" s="50" customFormat="1" x14ac:dyDescent="0.25"/>
    <row r="72" s="50" customFormat="1" x14ac:dyDescent="0.25"/>
    <row r="73" s="50" customFormat="1" x14ac:dyDescent="0.25"/>
    <row r="74" s="50" customFormat="1" x14ac:dyDescent="0.25"/>
    <row r="75" s="50" customFormat="1" x14ac:dyDescent="0.25"/>
    <row r="76" s="50" customFormat="1" x14ac:dyDescent="0.25"/>
    <row r="77" s="50" customFormat="1" x14ac:dyDescent="0.25"/>
    <row r="78" s="50" customFormat="1" x14ac:dyDescent="0.25"/>
    <row r="79" s="50" customFormat="1" x14ac:dyDescent="0.25"/>
    <row r="80" s="50" customFormat="1" x14ac:dyDescent="0.25"/>
    <row r="81" s="50" customFormat="1" x14ac:dyDescent="0.25"/>
    <row r="82" s="50" customFormat="1" x14ac:dyDescent="0.25"/>
    <row r="83" s="50" customFormat="1" x14ac:dyDescent="0.25"/>
    <row r="84" s="50" customFormat="1" x14ac:dyDescent="0.25"/>
    <row r="85" s="50" customFormat="1" x14ac:dyDescent="0.25"/>
    <row r="86" s="50" customFormat="1" x14ac:dyDescent="0.25"/>
    <row r="87" s="50" customFormat="1" x14ac:dyDescent="0.25"/>
    <row r="88" s="50" customFormat="1" x14ac:dyDescent="0.25"/>
    <row r="89" s="50" customFormat="1" x14ac:dyDescent="0.25"/>
    <row r="90" s="50" customFormat="1" x14ac:dyDescent="0.25"/>
    <row r="91" s="50" customFormat="1" x14ac:dyDescent="0.25"/>
    <row r="92" s="50" customFormat="1" x14ac:dyDescent="0.25"/>
    <row r="93" s="50" customFormat="1" x14ac:dyDescent="0.25"/>
    <row r="94" s="50" customFormat="1" x14ac:dyDescent="0.25"/>
    <row r="95" s="50" customFormat="1" x14ac:dyDescent="0.25"/>
    <row r="96" s="50" customFormat="1" x14ac:dyDescent="0.25"/>
    <row r="97" s="50" customFormat="1" x14ac:dyDescent="0.25"/>
    <row r="98" s="50" customFormat="1" x14ac:dyDescent="0.25"/>
    <row r="99" s="50" customFormat="1" x14ac:dyDescent="0.25"/>
    <row r="100" s="50" customFormat="1" x14ac:dyDescent="0.25"/>
    <row r="101" s="50" customFormat="1" x14ac:dyDescent="0.25"/>
    <row r="102" s="50" customFormat="1" x14ac:dyDescent="0.25"/>
    <row r="103" s="50" customFormat="1" x14ac:dyDescent="0.25"/>
    <row r="104" s="50" customFormat="1" x14ac:dyDescent="0.25"/>
    <row r="105" s="50" customFormat="1" x14ac:dyDescent="0.25"/>
    <row r="106" s="50" customFormat="1" x14ac:dyDescent="0.25"/>
    <row r="107" s="50" customFormat="1" x14ac:dyDescent="0.25"/>
    <row r="108" s="50" customFormat="1" x14ac:dyDescent="0.25"/>
    <row r="109" s="50" customFormat="1" x14ac:dyDescent="0.25"/>
    <row r="110" s="50" customFormat="1" x14ac:dyDescent="0.25"/>
    <row r="111" s="50" customFormat="1" x14ac:dyDescent="0.25"/>
    <row r="112" s="50" customFormat="1" x14ac:dyDescent="0.25"/>
    <row r="113" s="50" customFormat="1" x14ac:dyDescent="0.25"/>
    <row r="114" s="50" customFormat="1" x14ac:dyDescent="0.25"/>
    <row r="115" s="50" customFormat="1" x14ac:dyDescent="0.25"/>
    <row r="116" s="50" customFormat="1" x14ac:dyDescent="0.25"/>
    <row r="117" s="50" customFormat="1" x14ac:dyDescent="0.25"/>
    <row r="118" s="50" customFormat="1" x14ac:dyDescent="0.25"/>
    <row r="119" s="50" customFormat="1" x14ac:dyDescent="0.25"/>
    <row r="120" s="50" customFormat="1" x14ac:dyDescent="0.25"/>
    <row r="121" s="50" customFormat="1" x14ac:dyDescent="0.25"/>
    <row r="122" s="50" customFormat="1" x14ac:dyDescent="0.25"/>
    <row r="123" s="50" customFormat="1" x14ac:dyDescent="0.25"/>
    <row r="124" s="50" customFormat="1" x14ac:dyDescent="0.25"/>
    <row r="125" s="50" customFormat="1" x14ac:dyDescent="0.25"/>
    <row r="126" s="50" customFormat="1" x14ac:dyDescent="0.25"/>
    <row r="127" s="50" customFormat="1" x14ac:dyDescent="0.25"/>
    <row r="128" s="50" customFormat="1" x14ac:dyDescent="0.25"/>
    <row r="129" s="50" customFormat="1" x14ac:dyDescent="0.25"/>
    <row r="130" s="50" customFormat="1" x14ac:dyDescent="0.25"/>
    <row r="131" s="50" customFormat="1" x14ac:dyDescent="0.25"/>
    <row r="132" s="50" customFormat="1" x14ac:dyDescent="0.25"/>
    <row r="133" s="50" customFormat="1" x14ac:dyDescent="0.25"/>
    <row r="134" s="50" customFormat="1" x14ac:dyDescent="0.25"/>
    <row r="135" s="50" customFormat="1" x14ac:dyDescent="0.25"/>
    <row r="136" s="50" customFormat="1" x14ac:dyDescent="0.25"/>
    <row r="137" s="50" customFormat="1" x14ac:dyDescent="0.25"/>
    <row r="138" s="50" customFormat="1" x14ac:dyDescent="0.25"/>
    <row r="139" s="50" customFormat="1" x14ac:dyDescent="0.25"/>
    <row r="140" s="50" customFormat="1" x14ac:dyDescent="0.25"/>
    <row r="141" s="50" customFormat="1" x14ac:dyDescent="0.25"/>
    <row r="142" s="50" customFormat="1" x14ac:dyDescent="0.25"/>
    <row r="143" s="50" customFormat="1" x14ac:dyDescent="0.25"/>
    <row r="144" s="50" customFormat="1" x14ac:dyDescent="0.25"/>
    <row r="145" s="50" customFormat="1" x14ac:dyDescent="0.25"/>
    <row r="146" s="50" customFormat="1" x14ac:dyDescent="0.25"/>
    <row r="147" s="50" customFormat="1" x14ac:dyDescent="0.25"/>
    <row r="148" s="50" customFormat="1" x14ac:dyDescent="0.25"/>
    <row r="149" s="50" customFormat="1" x14ac:dyDescent="0.25"/>
    <row r="150" s="50" customFormat="1" x14ac:dyDescent="0.25"/>
    <row r="151" s="50" customFormat="1" x14ac:dyDescent="0.25"/>
    <row r="152" s="50" customFormat="1" x14ac:dyDescent="0.25"/>
    <row r="153" s="50" customFormat="1" x14ac:dyDescent="0.25"/>
    <row r="154" s="50" customFormat="1" x14ac:dyDescent="0.25"/>
    <row r="155" s="50" customFormat="1" x14ac:dyDescent="0.25"/>
    <row r="156" s="50" customFormat="1" x14ac:dyDescent="0.25"/>
    <row r="157" s="50" customFormat="1" x14ac:dyDescent="0.25"/>
    <row r="158" s="50" customFormat="1" x14ac:dyDescent="0.25"/>
    <row r="159" s="50" customFormat="1" x14ac:dyDescent="0.25"/>
    <row r="160" s="50" customFormat="1" x14ac:dyDescent="0.25"/>
    <row r="161" s="50" customFormat="1" x14ac:dyDescent="0.25"/>
    <row r="162" s="50" customFormat="1" x14ac:dyDescent="0.25"/>
    <row r="163" s="50" customFormat="1" x14ac:dyDescent="0.25"/>
    <row r="164" s="50" customFormat="1" x14ac:dyDescent="0.25"/>
    <row r="165" s="50" customFormat="1" x14ac:dyDescent="0.25"/>
    <row r="166" s="50" customFormat="1" x14ac:dyDescent="0.25"/>
    <row r="167" s="50" customFormat="1" x14ac:dyDescent="0.25"/>
    <row r="168" s="50" customFormat="1" x14ac:dyDescent="0.25"/>
    <row r="169" s="50" customFormat="1" x14ac:dyDescent="0.25"/>
    <row r="170" s="50" customFormat="1" x14ac:dyDescent="0.25"/>
    <row r="171" s="50" customFormat="1" x14ac:dyDescent="0.25"/>
    <row r="172" s="50" customFormat="1" x14ac:dyDescent="0.25"/>
    <row r="173" s="50" customFormat="1" x14ac:dyDescent="0.25"/>
    <row r="174" s="50" customFormat="1" x14ac:dyDescent="0.25"/>
    <row r="175" s="50" customFormat="1" x14ac:dyDescent="0.25"/>
    <row r="176" s="50" customFormat="1" x14ac:dyDescent="0.25"/>
    <row r="177" s="50" customFormat="1" x14ac:dyDescent="0.25"/>
    <row r="178" s="50" customFormat="1" x14ac:dyDescent="0.25"/>
    <row r="179" s="50" customFormat="1" x14ac:dyDescent="0.25"/>
    <row r="180" s="50" customFormat="1" x14ac:dyDescent="0.25"/>
    <row r="181" s="50" customFormat="1" x14ac:dyDescent="0.25"/>
    <row r="182" s="50" customFormat="1" x14ac:dyDescent="0.25"/>
    <row r="183" s="50" customFormat="1" x14ac:dyDescent="0.25"/>
    <row r="184" s="50" customFormat="1" x14ac:dyDescent="0.25"/>
    <row r="185" s="50" customFormat="1" x14ac:dyDescent="0.25"/>
    <row r="186" s="50" customFormat="1" x14ac:dyDescent="0.25"/>
    <row r="187" s="50" customFormat="1" x14ac:dyDescent="0.25"/>
    <row r="188" s="50" customFormat="1" x14ac:dyDescent="0.25"/>
    <row r="189" s="50" customFormat="1" x14ac:dyDescent="0.25"/>
    <row r="190" s="50" customFormat="1" x14ac:dyDescent="0.25"/>
    <row r="191" s="50" customFormat="1" x14ac:dyDescent="0.25"/>
    <row r="192" s="50" customFormat="1" x14ac:dyDescent="0.25"/>
    <row r="193" s="50" customFormat="1" x14ac:dyDescent="0.25"/>
    <row r="194" s="50" customFormat="1" x14ac:dyDescent="0.25"/>
    <row r="195" s="50" customFormat="1" x14ac:dyDescent="0.25"/>
    <row r="196" s="50" customFormat="1" x14ac:dyDescent="0.25"/>
    <row r="197" s="50" customFormat="1" x14ac:dyDescent="0.25"/>
    <row r="198" s="50" customFormat="1" x14ac:dyDescent="0.25"/>
    <row r="199" s="50" customFormat="1" x14ac:dyDescent="0.25"/>
    <row r="200" s="50" customFormat="1" x14ac:dyDescent="0.25"/>
    <row r="201" s="50" customFormat="1" x14ac:dyDescent="0.25"/>
    <row r="202" s="50" customFormat="1" x14ac:dyDescent="0.25"/>
    <row r="203" s="50" customFormat="1" x14ac:dyDescent="0.25"/>
    <row r="204" s="50" customFormat="1" x14ac:dyDescent="0.25"/>
    <row r="205" s="50" customFormat="1" x14ac:dyDescent="0.25"/>
    <row r="206" s="50" customFormat="1" x14ac:dyDescent="0.25"/>
    <row r="207" s="50" customFormat="1" x14ac:dyDescent="0.25"/>
    <row r="208" s="50" customFormat="1" x14ac:dyDescent="0.25"/>
    <row r="209" s="50" customFormat="1" x14ac:dyDescent="0.25"/>
    <row r="210" s="50" customFormat="1" x14ac:dyDescent="0.25"/>
    <row r="211" s="50" customFormat="1" x14ac:dyDescent="0.25"/>
    <row r="212" s="50" customFormat="1" x14ac:dyDescent="0.25"/>
    <row r="213" s="50" customFormat="1" x14ac:dyDescent="0.25"/>
    <row r="214" s="50" customFormat="1" x14ac:dyDescent="0.25"/>
    <row r="215" s="50" customFormat="1" x14ac:dyDescent="0.25"/>
    <row r="216" s="50" customFormat="1" x14ac:dyDescent="0.25"/>
    <row r="217" s="50" customFormat="1" x14ac:dyDescent="0.25"/>
    <row r="218" s="50" customFormat="1" x14ac:dyDescent="0.25"/>
    <row r="219" s="50" customFormat="1" x14ac:dyDescent="0.25"/>
    <row r="220" s="50" customFormat="1" x14ac:dyDescent="0.25"/>
    <row r="221" s="50" customFormat="1" x14ac:dyDescent="0.25"/>
    <row r="222" s="50" customFormat="1" x14ac:dyDescent="0.25"/>
    <row r="223" s="50" customFormat="1" x14ac:dyDescent="0.25"/>
    <row r="224" s="50" customFormat="1" x14ac:dyDescent="0.25"/>
    <row r="225" s="50" customFormat="1" x14ac:dyDescent="0.25"/>
    <row r="226" s="50" customFormat="1" x14ac:dyDescent="0.25"/>
    <row r="227" s="50" customFormat="1" x14ac:dyDescent="0.25"/>
    <row r="228" s="50" customFormat="1" x14ac:dyDescent="0.25"/>
    <row r="229" s="50" customFormat="1" x14ac:dyDescent="0.25"/>
    <row r="230" s="50" customFormat="1" x14ac:dyDescent="0.25"/>
    <row r="231" s="50" customFormat="1" x14ac:dyDescent="0.25"/>
    <row r="232" s="50" customFormat="1" x14ac:dyDescent="0.25"/>
    <row r="233" s="50" customFormat="1" x14ac:dyDescent="0.25"/>
    <row r="234" s="50" customFormat="1" x14ac:dyDescent="0.25"/>
    <row r="235" s="50" customFormat="1" x14ac:dyDescent="0.25"/>
    <row r="236" s="50" customFormat="1" x14ac:dyDescent="0.25"/>
    <row r="237" s="50" customFormat="1" x14ac:dyDescent="0.25"/>
    <row r="238" s="50" customFormat="1" x14ac:dyDescent="0.25"/>
    <row r="239" s="50" customFormat="1" x14ac:dyDescent="0.25"/>
    <row r="240" s="50" customFormat="1" x14ac:dyDescent="0.25"/>
    <row r="241" s="50" customFormat="1" x14ac:dyDescent="0.25"/>
    <row r="242" s="50" customFormat="1" x14ac:dyDescent="0.25"/>
    <row r="243" s="50" customFormat="1" x14ac:dyDescent="0.25"/>
    <row r="244" s="50" customFormat="1" x14ac:dyDescent="0.25"/>
    <row r="245" s="50" customFormat="1" x14ac:dyDescent="0.25"/>
    <row r="246" s="50" customFormat="1" x14ac:dyDescent="0.25"/>
    <row r="247" s="50" customFormat="1" x14ac:dyDescent="0.25"/>
    <row r="248" s="50" customFormat="1" x14ac:dyDescent="0.25"/>
    <row r="249" s="50" customFormat="1" x14ac:dyDescent="0.25"/>
    <row r="250" s="50" customFormat="1" x14ac:dyDescent="0.25"/>
    <row r="251" s="50" customFormat="1" x14ac:dyDescent="0.25"/>
    <row r="252" s="50" customFormat="1" x14ac:dyDescent="0.25"/>
    <row r="253" s="50" customFormat="1" x14ac:dyDescent="0.25"/>
    <row r="254" s="50" customFormat="1" x14ac:dyDescent="0.25"/>
    <row r="255" s="50" customFormat="1" x14ac:dyDescent="0.25"/>
    <row r="256" s="50" customFormat="1" x14ac:dyDescent="0.25"/>
    <row r="257" s="50" customFormat="1" x14ac:dyDescent="0.25"/>
    <row r="258" s="50" customFormat="1" x14ac:dyDescent="0.25"/>
    <row r="259" s="50" customFormat="1" x14ac:dyDescent="0.25"/>
    <row r="260" s="50" customFormat="1" x14ac:dyDescent="0.25"/>
    <row r="261" s="50" customFormat="1" x14ac:dyDescent="0.25"/>
    <row r="262" s="50" customFormat="1" x14ac:dyDescent="0.25"/>
    <row r="263" s="50" customFormat="1" x14ac:dyDescent="0.25"/>
    <row r="264" s="50" customFormat="1" x14ac:dyDescent="0.25"/>
    <row r="265" s="50" customFormat="1" x14ac:dyDescent="0.25"/>
    <row r="266" s="50" customFormat="1" x14ac:dyDescent="0.25"/>
    <row r="267" s="50" customFormat="1" x14ac:dyDescent="0.25"/>
    <row r="268" s="50" customFormat="1" x14ac:dyDescent="0.25"/>
    <row r="269" s="50" customFormat="1" x14ac:dyDescent="0.25"/>
    <row r="270" s="50" customFormat="1" x14ac:dyDescent="0.25"/>
    <row r="271" s="50" customFormat="1" x14ac:dyDescent="0.25"/>
    <row r="272" s="50" customFormat="1" x14ac:dyDescent="0.25"/>
    <row r="273" s="50" customFormat="1" x14ac:dyDescent="0.25"/>
    <row r="274" s="50" customFormat="1" x14ac:dyDescent="0.25"/>
    <row r="275" s="50" customFormat="1" x14ac:dyDescent="0.25"/>
    <row r="276" s="50" customFormat="1" x14ac:dyDescent="0.25"/>
    <row r="277" s="50" customFormat="1" x14ac:dyDescent="0.25"/>
    <row r="278" s="50" customFormat="1" x14ac:dyDescent="0.25"/>
    <row r="279" s="50" customFormat="1" x14ac:dyDescent="0.25"/>
    <row r="280" s="50" customFormat="1" x14ac:dyDescent="0.25"/>
    <row r="281" s="50" customFormat="1" x14ac:dyDescent="0.25"/>
    <row r="282" s="50" customFormat="1" x14ac:dyDescent="0.25"/>
    <row r="283" s="50" customFormat="1" x14ac:dyDescent="0.25"/>
    <row r="284" s="50" customFormat="1" x14ac:dyDescent="0.25"/>
    <row r="285" s="50" customFormat="1" x14ac:dyDescent="0.25"/>
    <row r="286" s="50" customFormat="1" x14ac:dyDescent="0.25"/>
  </sheetData>
  <sheetProtection algorithmName="SHA-512" hashValue="wa0PRpQLODLLbBCMFspbr5aD9rxYC3QHAfFExfomvzA2MQr8c8r6q2JzfV2sabZnd4wsCh44tthb9p4IEMM/Dg==" saltValue="3D8BbcrkoMSszYQGNEA6Kg==" spinCount="100000" sheet="1" objects="1" scenarios="1" selectLockedCells="1"/>
  <mergeCells count="6">
    <mergeCell ref="A27:G27"/>
    <mergeCell ref="A7:K7"/>
    <mergeCell ref="A11:G11"/>
    <mergeCell ref="A15:G15"/>
    <mergeCell ref="A19:G19"/>
    <mergeCell ref="A23:H23"/>
  </mergeCells>
  <conditionalFormatting sqref="F21">
    <cfRule type="cellIs" dxfId="2" priority="3" operator="lessThan">
      <formula>$E$21</formula>
    </cfRule>
  </conditionalFormatting>
  <conditionalFormatting sqref="F29">
    <cfRule type="cellIs" dxfId="1" priority="2" operator="lessThan">
      <formula>$E$29</formula>
    </cfRule>
  </conditionalFormatting>
  <conditionalFormatting sqref="F13">
    <cfRule type="cellIs" dxfId="0" priority="1" operator="greaterThan">
      <formula>$E$13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08B6BB-D33D-4392-9C8D-295E3F7EBDAD}">
          <x14:formula1>
            <xm:f>tabela_treliçada_unidirecional!$A$3:$A$7</xm:f>
          </x14:formula1>
          <xm:sqref>A9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D914-A441-4635-A856-2830659A7E94}">
  <dimension ref="A1:G17"/>
  <sheetViews>
    <sheetView workbookViewId="0">
      <selection activeCell="C21" sqref="C21"/>
    </sheetView>
  </sheetViews>
  <sheetFormatPr defaultRowHeight="15" x14ac:dyDescent="0.25"/>
  <sheetData>
    <row r="1" spans="1:7" x14ac:dyDescent="0.25">
      <c r="A1" s="24" t="s">
        <v>70</v>
      </c>
      <c r="B1" s="24"/>
      <c r="C1" s="24"/>
      <c r="D1" s="24"/>
      <c r="E1" s="24"/>
      <c r="F1" s="24"/>
    </row>
    <row r="2" spans="1:7" ht="60" x14ac:dyDescent="0.25">
      <c r="A2" s="3" t="s">
        <v>71</v>
      </c>
      <c r="B2" s="3" t="s">
        <v>73</v>
      </c>
      <c r="C2" s="3" t="s">
        <v>72</v>
      </c>
      <c r="D2" s="3" t="s">
        <v>74</v>
      </c>
      <c r="E2" s="3" t="s">
        <v>75</v>
      </c>
      <c r="F2" s="3" t="s">
        <v>64</v>
      </c>
      <c r="G2" s="2"/>
    </row>
    <row r="3" spans="1:7" x14ac:dyDescent="0.25">
      <c r="A3" s="6">
        <v>21</v>
      </c>
      <c r="B3" s="4">
        <v>16</v>
      </c>
      <c r="C3" s="6">
        <v>5</v>
      </c>
      <c r="D3" s="4">
        <v>440</v>
      </c>
      <c r="E3" s="4">
        <v>12933</v>
      </c>
      <c r="F3" s="9">
        <v>2.2799999999999998</v>
      </c>
    </row>
    <row r="4" spans="1:7" x14ac:dyDescent="0.25">
      <c r="A4" s="6">
        <v>23.5</v>
      </c>
      <c r="B4" s="4">
        <v>16</v>
      </c>
      <c r="C4" s="6">
        <v>7.5</v>
      </c>
      <c r="D4" s="4">
        <v>593</v>
      </c>
      <c r="E4" s="4">
        <v>18299</v>
      </c>
      <c r="F4" s="9">
        <v>2.9</v>
      </c>
    </row>
    <row r="5" spans="1:7" x14ac:dyDescent="0.25">
      <c r="A5" s="6">
        <v>26</v>
      </c>
      <c r="B5" s="4">
        <v>16</v>
      </c>
      <c r="C5" s="6">
        <v>10</v>
      </c>
      <c r="D5" s="4">
        <v>745</v>
      </c>
      <c r="E5" s="4">
        <v>25336</v>
      </c>
      <c r="F5" s="9">
        <v>3.53</v>
      </c>
    </row>
    <row r="6" spans="1:7" x14ac:dyDescent="0.25">
      <c r="A6" s="6">
        <v>23</v>
      </c>
      <c r="B6" s="4">
        <v>18</v>
      </c>
      <c r="C6" s="6">
        <v>5</v>
      </c>
      <c r="D6" s="4">
        <v>458</v>
      </c>
      <c r="E6" s="8">
        <v>16986</v>
      </c>
      <c r="F6" s="9">
        <v>2.4</v>
      </c>
    </row>
    <row r="7" spans="1:7" x14ac:dyDescent="0.25">
      <c r="A7" s="6">
        <v>25.5</v>
      </c>
      <c r="B7" s="4">
        <v>18</v>
      </c>
      <c r="C7" s="6">
        <v>7.5</v>
      </c>
      <c r="D7" s="4">
        <v>611</v>
      </c>
      <c r="E7" s="8">
        <v>23356</v>
      </c>
      <c r="F7" s="9">
        <v>3.03</v>
      </c>
    </row>
    <row r="8" spans="1:7" x14ac:dyDescent="0.25">
      <c r="A8" s="6">
        <v>28</v>
      </c>
      <c r="B8" s="4">
        <v>18</v>
      </c>
      <c r="C8" s="6">
        <v>10</v>
      </c>
      <c r="D8" s="4">
        <v>763</v>
      </c>
      <c r="E8" s="4">
        <v>31367</v>
      </c>
      <c r="F8" s="9">
        <v>3.65</v>
      </c>
    </row>
    <row r="9" spans="1:7" x14ac:dyDescent="0.25">
      <c r="A9" s="6">
        <v>26.1</v>
      </c>
      <c r="B9" s="4">
        <v>21</v>
      </c>
      <c r="C9" s="6">
        <v>5</v>
      </c>
      <c r="D9" s="4">
        <v>506</v>
      </c>
      <c r="E9" s="4">
        <v>25473</v>
      </c>
      <c r="F9" s="9">
        <v>2.78</v>
      </c>
    </row>
    <row r="10" spans="1:7" x14ac:dyDescent="0.25">
      <c r="A10" s="6">
        <v>28.5</v>
      </c>
      <c r="B10" s="4">
        <v>21</v>
      </c>
      <c r="C10" s="6">
        <v>7.5</v>
      </c>
      <c r="D10" s="4">
        <v>659</v>
      </c>
      <c r="E10" s="4">
        <v>34104</v>
      </c>
      <c r="F10" s="9">
        <v>3.4</v>
      </c>
    </row>
    <row r="11" spans="1:7" x14ac:dyDescent="0.25">
      <c r="A11" s="6">
        <v>31</v>
      </c>
      <c r="B11" s="4">
        <v>21</v>
      </c>
      <c r="C11" s="6">
        <v>10</v>
      </c>
      <c r="D11" s="4">
        <v>811</v>
      </c>
      <c r="E11" s="4">
        <v>44358</v>
      </c>
      <c r="F11" s="9">
        <v>4.03</v>
      </c>
    </row>
    <row r="12" spans="1:7" x14ac:dyDescent="0.25">
      <c r="A12" s="7">
        <v>31.1</v>
      </c>
      <c r="B12" s="4">
        <v>26</v>
      </c>
      <c r="C12" s="6">
        <v>5</v>
      </c>
      <c r="D12" s="4">
        <v>588</v>
      </c>
      <c r="E12" s="4">
        <v>44482</v>
      </c>
      <c r="F12" s="9">
        <v>3.38</v>
      </c>
    </row>
    <row r="13" spans="1:7" x14ac:dyDescent="0.25">
      <c r="A13" s="6">
        <v>33.5</v>
      </c>
      <c r="B13" s="4">
        <v>26</v>
      </c>
      <c r="C13" s="6">
        <v>7.5</v>
      </c>
      <c r="D13" s="4">
        <v>741</v>
      </c>
      <c r="E13" s="4">
        <v>57825</v>
      </c>
      <c r="F13" s="9">
        <v>4</v>
      </c>
    </row>
    <row r="14" spans="1:7" x14ac:dyDescent="0.25">
      <c r="A14" s="6">
        <v>36</v>
      </c>
      <c r="B14" s="4">
        <v>26</v>
      </c>
      <c r="C14" s="6">
        <v>10</v>
      </c>
      <c r="D14" s="4">
        <v>893</v>
      </c>
      <c r="E14" s="4">
        <v>72683</v>
      </c>
      <c r="F14" s="9">
        <v>4.63</v>
      </c>
    </row>
    <row r="15" spans="1:7" x14ac:dyDescent="0.25">
      <c r="A15" s="6">
        <v>35</v>
      </c>
      <c r="B15" s="4">
        <v>30</v>
      </c>
      <c r="C15" s="6">
        <v>5</v>
      </c>
      <c r="D15" s="4">
        <v>668</v>
      </c>
      <c r="E15" s="4">
        <v>65517</v>
      </c>
      <c r="F15" s="9">
        <v>3.93</v>
      </c>
    </row>
    <row r="16" spans="1:7" x14ac:dyDescent="0.25">
      <c r="A16" s="6">
        <v>37.5</v>
      </c>
      <c r="B16" s="4">
        <v>30</v>
      </c>
      <c r="C16" s="6">
        <v>7.5</v>
      </c>
      <c r="D16" s="4">
        <v>821</v>
      </c>
      <c r="E16" s="4">
        <v>83818</v>
      </c>
      <c r="F16" s="9">
        <v>4.55</v>
      </c>
    </row>
    <row r="17" spans="1:6" x14ac:dyDescent="0.25">
      <c r="A17" s="6">
        <v>40</v>
      </c>
      <c r="B17" s="8">
        <v>30</v>
      </c>
      <c r="C17" s="6">
        <v>10</v>
      </c>
      <c r="D17" s="4">
        <v>973</v>
      </c>
      <c r="E17" s="4">
        <v>103553</v>
      </c>
      <c r="F17" s="9">
        <v>5.18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0BF8-8E68-45A0-BA8E-7332529105CE}">
  <dimension ref="A1:F7"/>
  <sheetViews>
    <sheetView workbookViewId="0">
      <selection sqref="A1:F7"/>
    </sheetView>
  </sheetViews>
  <sheetFormatPr defaultRowHeight="15" x14ac:dyDescent="0.25"/>
  <cols>
    <col min="1" max="1" width="9.7109375" customWidth="1"/>
    <col min="6" max="6" width="9.7109375" customWidth="1"/>
  </cols>
  <sheetData>
    <row r="1" spans="1:6" s="2" customFormat="1" ht="31.9" customHeight="1" x14ac:dyDescent="0.25">
      <c r="A1" s="25" t="s">
        <v>60</v>
      </c>
      <c r="B1" s="25"/>
      <c r="C1" s="25"/>
      <c r="D1" s="25"/>
      <c r="E1" s="25"/>
      <c r="F1" s="25"/>
    </row>
    <row r="2" spans="1:6" s="2" customFormat="1" ht="60" x14ac:dyDescent="0.25">
      <c r="A2" s="5" t="s">
        <v>61</v>
      </c>
      <c r="B2" s="5" t="s">
        <v>62</v>
      </c>
      <c r="C2" s="5" t="s">
        <v>63</v>
      </c>
      <c r="D2" s="5" t="s">
        <v>64</v>
      </c>
      <c r="E2" s="5" t="s">
        <v>65</v>
      </c>
      <c r="F2" s="5" t="s">
        <v>66</v>
      </c>
    </row>
    <row r="3" spans="1:6" x14ac:dyDescent="0.25">
      <c r="A3" s="4">
        <v>12</v>
      </c>
      <c r="B3" s="4">
        <v>8</v>
      </c>
      <c r="C3" s="4">
        <v>4</v>
      </c>
      <c r="D3" s="4">
        <v>1.7</v>
      </c>
      <c r="E3" s="4">
        <v>260</v>
      </c>
      <c r="F3" s="4">
        <v>2340</v>
      </c>
    </row>
    <row r="4" spans="1:6" x14ac:dyDescent="0.25">
      <c r="A4" s="4">
        <v>16</v>
      </c>
      <c r="B4" s="4">
        <v>12</v>
      </c>
      <c r="C4" s="4">
        <v>4</v>
      </c>
      <c r="D4" s="4">
        <v>2</v>
      </c>
      <c r="E4" s="4">
        <v>292</v>
      </c>
      <c r="F4" s="4">
        <v>5537</v>
      </c>
    </row>
    <row r="5" spans="1:6" x14ac:dyDescent="0.25">
      <c r="A5" s="4">
        <v>20</v>
      </c>
      <c r="B5" s="4">
        <v>16</v>
      </c>
      <c r="C5" s="4">
        <v>4</v>
      </c>
      <c r="D5" s="4">
        <v>2.6</v>
      </c>
      <c r="E5" s="4">
        <v>324</v>
      </c>
      <c r="F5" s="4">
        <v>10735</v>
      </c>
    </row>
    <row r="6" spans="1:6" x14ac:dyDescent="0.25">
      <c r="A6" s="4">
        <v>25</v>
      </c>
      <c r="B6" s="4">
        <v>20</v>
      </c>
      <c r="C6" s="4">
        <v>5</v>
      </c>
      <c r="D6" s="4">
        <v>2.95</v>
      </c>
      <c r="E6" s="4">
        <v>405</v>
      </c>
      <c r="F6" s="4">
        <v>20967</v>
      </c>
    </row>
    <row r="7" spans="1:6" x14ac:dyDescent="0.25">
      <c r="A7" s="4">
        <v>30</v>
      </c>
      <c r="B7" s="4">
        <v>25</v>
      </c>
      <c r="C7" s="4">
        <v>5</v>
      </c>
      <c r="D7" s="4">
        <v>3.5</v>
      </c>
      <c r="E7" s="4">
        <v>445</v>
      </c>
      <c r="F7" s="4">
        <v>35702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295D-A46C-4278-8820-C087B0BB023A}">
  <dimension ref="A1:F7"/>
  <sheetViews>
    <sheetView workbookViewId="0">
      <selection activeCell="N16" sqref="N16"/>
    </sheetView>
  </sheetViews>
  <sheetFormatPr defaultRowHeight="15" x14ac:dyDescent="0.25"/>
  <sheetData>
    <row r="1" spans="1:6" ht="33.6" customHeight="1" x14ac:dyDescent="0.25">
      <c r="A1" s="25" t="s">
        <v>67</v>
      </c>
      <c r="B1" s="25"/>
      <c r="C1" s="25"/>
      <c r="D1" s="25"/>
      <c r="E1" s="25"/>
      <c r="F1" s="25"/>
    </row>
    <row r="2" spans="1:6" ht="60" x14ac:dyDescent="0.25">
      <c r="A2" s="5" t="s">
        <v>61</v>
      </c>
      <c r="B2" s="5" t="s">
        <v>62</v>
      </c>
      <c r="C2" s="5" t="s">
        <v>63</v>
      </c>
      <c r="D2" s="5" t="s">
        <v>64</v>
      </c>
      <c r="E2" s="5" t="s">
        <v>65</v>
      </c>
      <c r="F2" s="5" t="s">
        <v>66</v>
      </c>
    </row>
    <row r="3" spans="1:6" x14ac:dyDescent="0.25">
      <c r="A3" s="4">
        <v>12</v>
      </c>
      <c r="B3" s="4">
        <v>8</v>
      </c>
      <c r="C3" s="4">
        <v>4</v>
      </c>
      <c r="D3" s="4">
        <v>1.5</v>
      </c>
      <c r="E3" s="4">
        <v>236</v>
      </c>
      <c r="F3" s="4">
        <v>2250</v>
      </c>
    </row>
    <row r="4" spans="1:6" x14ac:dyDescent="0.25">
      <c r="A4" s="4">
        <v>16</v>
      </c>
      <c r="B4" s="4">
        <v>12</v>
      </c>
      <c r="C4" s="4">
        <v>4</v>
      </c>
      <c r="D4" s="4">
        <v>1.76</v>
      </c>
      <c r="E4" s="4">
        <v>268</v>
      </c>
      <c r="F4" s="4">
        <v>5325</v>
      </c>
    </row>
    <row r="5" spans="1:6" x14ac:dyDescent="0.25">
      <c r="A5" s="4">
        <v>20</v>
      </c>
      <c r="B5" s="4">
        <v>16</v>
      </c>
      <c r="C5" s="4">
        <v>4</v>
      </c>
      <c r="D5" s="4">
        <v>2.02</v>
      </c>
      <c r="E5" s="4">
        <v>300</v>
      </c>
      <c r="F5" s="4">
        <v>10300</v>
      </c>
    </row>
    <row r="6" spans="1:6" x14ac:dyDescent="0.25">
      <c r="A6" s="4">
        <v>25</v>
      </c>
      <c r="B6" s="4">
        <v>20</v>
      </c>
      <c r="C6" s="4">
        <v>5</v>
      </c>
      <c r="D6" s="4">
        <v>2.52</v>
      </c>
      <c r="E6" s="4">
        <v>375</v>
      </c>
      <c r="F6" s="4">
        <v>20114</v>
      </c>
    </row>
    <row r="7" spans="1:6" x14ac:dyDescent="0.25">
      <c r="A7" s="4">
        <v>30</v>
      </c>
      <c r="B7" s="4">
        <v>25</v>
      </c>
      <c r="C7" s="4">
        <v>5</v>
      </c>
      <c r="D7" s="4">
        <v>3.03</v>
      </c>
      <c r="E7" s="4">
        <v>415</v>
      </c>
      <c r="F7" s="4">
        <v>34178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3</vt:i4>
      </vt:variant>
    </vt:vector>
  </HeadingPairs>
  <TitlesOfParts>
    <vt:vector size="13" baseType="lpstr">
      <vt:lpstr>Laje maciça bidirecional</vt:lpstr>
      <vt:lpstr>Laje nervurada treliçada BI_DIR</vt:lpstr>
      <vt:lpstr>Laje nervurada cubetas BI_DIR</vt:lpstr>
      <vt:lpstr>Laje maciça unidirecional (2M)</vt:lpstr>
      <vt:lpstr>Laje maciça unidirecional (3M)</vt:lpstr>
      <vt:lpstr>Laje nerv TRE UNI_DIR (2M)</vt:lpstr>
      <vt:lpstr>Laje nerv TRE UNI_DIR (3M)</vt:lpstr>
      <vt:lpstr>tabela_cubetas_61_atex</vt:lpstr>
      <vt:lpstr>tabela_treliçada_bidirecional</vt:lpstr>
      <vt:lpstr>tabela_treliçada_unidirecional</vt:lpstr>
      <vt:lpstr>cubetas61</vt:lpstr>
      <vt:lpstr>treliçadaBI</vt:lpstr>
      <vt:lpstr>treliçadoUNI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Tavares da Silva</dc:creator>
  <cp:lastModifiedBy>Felipe</cp:lastModifiedBy>
  <dcterms:created xsi:type="dcterms:W3CDTF">2016-02-20T23:37:37Z</dcterms:created>
  <dcterms:modified xsi:type="dcterms:W3CDTF">2021-08-13T19:31:28Z</dcterms:modified>
</cp:coreProperties>
</file>